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C:\Users\Korisnik\Downloads\Adaptacija gosp gradevine-Ilok-1291-1_TROSKOVNICI_EX ANTE\TENDER (BC)\"/>
    </mc:Choice>
  </mc:AlternateContent>
  <xr:revisionPtr revIDLastSave="0" documentId="13_ncr:1_{7BB75A79-8074-49E0-B0F5-91BEA336D230}" xr6:coauthVersionLast="47" xr6:coauthVersionMax="47" xr10:uidLastSave="{00000000-0000-0000-0000-000000000000}"/>
  <bookViews>
    <workbookView xWindow="-5490" yWindow="3255" windowWidth="12870" windowHeight="11385" tabRatio="939" xr2:uid="{00000000-000D-0000-FFFF-FFFF00000000}"/>
  </bookViews>
  <sheets>
    <sheet name="NASLOVNICA" sheetId="30" r:id="rId1"/>
    <sheet name="OPĆI UVJETI" sheetId="29" r:id="rId2"/>
    <sheet name="REKAPITULACIJA" sheetId="21" r:id="rId3"/>
    <sheet name="I.1 PRIPREMNI" sheetId="22" r:id="rId4"/>
    <sheet name="I.2 UKLANJANJA" sheetId="31" r:id="rId5"/>
    <sheet name="I.3 ZEMLJANI" sheetId="32" r:id="rId6"/>
    <sheet name="I.4 BETONSKI" sheetId="33" r:id="rId7"/>
    <sheet name="I.5 ARMIRACKI" sheetId="34" r:id="rId8"/>
    <sheet name="I.6 ZIDARSKI" sheetId="35" r:id="rId9"/>
    <sheet name="II.1 IZOLATERSKI" sheetId="38" r:id="rId10"/>
    <sheet name="II.2 KROVOPOKRIVACKI" sheetId="49" r:id="rId11"/>
    <sheet name="II.3 FASADERSKI" sheetId="51" r:id="rId12"/>
    <sheet name="II.4 LIMARSKI" sheetId="52" r:id="rId13"/>
    <sheet name="II.5 ZAVRSNI ZIDARSKI" sheetId="53" r:id="rId14"/>
    <sheet name="II.6 BRAVARSKI-OTVORI" sheetId="66" r:id="rId15"/>
    <sheet name="II.7 SOBOSLIKARSKI" sheetId="63" r:id="rId16"/>
    <sheet name="II.8 ZAVRSNI" sheetId="65" r:id="rId17"/>
    <sheet name="VANJSKE POV." sheetId="68" r:id="rId18"/>
  </sheets>
  <definedNames>
    <definedName name="__shared_10_0_0">"IF(ISTEXT(#REF!);#REF!*#REF!;"""")"</definedName>
    <definedName name="__shared_10_0_1">"IF((ISNUMBER([.B1]));[.$A$1];"""")"</definedName>
    <definedName name="__shared_10_0_2">"IF(ISTEXT([.C1]);SUM(#REF!)+1;"""")"</definedName>
    <definedName name="__shared_11_0_0">"IF((ISNUMBER([.B1]));[.$A$1];"""")"</definedName>
    <definedName name="__shared_11_0_1">"IF(ISTEXT(#REF!);#REF!*#REF!;"""")"</definedName>
    <definedName name="__shared_11_0_2">"IF(ISTEXT([.C1]);SUM(#REF!)+1;"""")"</definedName>
    <definedName name="__shared_11_0_3">"IF(ISTEXT([.C1]);SUM(#REF!)+1;"""")"</definedName>
    <definedName name="__shared_12_0_0">"IF((ISNUMBER([.B1]));[.$A$1];"""")"</definedName>
    <definedName name="__shared_12_0_1">"IF(ISTEXT(#REF!);#REF!*#REF!;"""")"</definedName>
    <definedName name="__shared_12_0_2">"IF(ISTEXT([.C1]);SUM(#REF!)+1;"""")"</definedName>
    <definedName name="__shared_12_0_3">"IF(ISTEXT([.C1]);SUM(#REF!)+1;"""")"</definedName>
    <definedName name="__shared_12_0_4">"IF(ISTEXT([.C1]);SUM(#REF!)+1;"""")"</definedName>
    <definedName name="__shared_13_0_0">"IF(ISTEXT(#REF!);#REF!*#REF!;"""")"</definedName>
    <definedName name="__shared_13_0_1">"IF(ISTEXT(#REF!);#REF!*#REF!;"""")"</definedName>
    <definedName name="__shared_14_0_0">"IF(ISTEXT(#REF!);#REF!*#REF!;"""")"</definedName>
    <definedName name="__shared_14_0_1">"IF((ISNUMBER([.B1]));[.$A$1];"""")"</definedName>
    <definedName name="__shared_15_0_0">"IF(ISTEXT(#REF!);#REF!*#REF!;"""")"</definedName>
    <definedName name="__shared_15_0_1">"IF((ISNUMBER([.B1]));[.$A$1];"""")"</definedName>
    <definedName name="__shared_15_0_2">"IF(ISTEXT(#REF!);"""";#REF!*#REF!)"</definedName>
    <definedName name="__shared_15_0_3">"IF(ISTEXT([.C1]);SUM(#REF!)+1;"""")"</definedName>
    <definedName name="__shared_16_0_0">"IF((ISNUMBER([.B1]));[.$A$1];"""")"</definedName>
    <definedName name="__shared_16_0_1">"IF(ISTEXT(#REF!);#REF!*#REF!;"""")"</definedName>
    <definedName name="__shared_17_0_0">"IF(ISTEXT(#REF!);#REF!*#REF!;"""")"</definedName>
    <definedName name="__shared_17_0_1">"IF((ISNUMBER([.B1]));[.$A$1];"""")"</definedName>
    <definedName name="__shared_17_0_2">"IF((ISNUMBER([.B1]));[.$A$1];"""")"</definedName>
    <definedName name="__shared_17_0_3">"IF(ISTEXT(#REF!);#REF!*#REF!;"""")"</definedName>
    <definedName name="__shared_17_0_4">"IF(ISTEXT([.C1]);SUM(#REF!)+1;"""")"</definedName>
    <definedName name="__shared_18_0_0">"IF((ISNUMBER([.B1]));[.$A$1];"""")"</definedName>
    <definedName name="__shared_18_0_1">"IF(ISTEXT(#REF!);#REF!*#REF!;"""")"</definedName>
    <definedName name="__shared_18_0_10">"IF(ISTEXT([.C1]);SUM(#REF!)+1;"""")"</definedName>
    <definedName name="__shared_18_0_11">"IF(ISTEXT(#REF!);"""";#REF!*#REF!)"</definedName>
    <definedName name="__shared_18_0_2">"IF(ISTEXT([.C1]);SUM(#REF!)+1;"""")"</definedName>
    <definedName name="__shared_18_0_3">"IF(ISTEXT([.C1]);SUM(#REF!)+1;"""")"</definedName>
    <definedName name="__shared_18_0_4">"IF(ISTEXT([.C1]);SUM(#REF!)+1;"""")"</definedName>
    <definedName name="__shared_18_0_5">"IF(ISTEXT([.C1]);SUM(#REF!)+1;"""")"</definedName>
    <definedName name="__shared_18_0_6">"IF(ISTEXT([.C1]);SUM(#REF!)+1;"""")"</definedName>
    <definedName name="__shared_18_0_7">"IF(ISTEXT([.C1]);SUM(#REF!)+1;"""")"</definedName>
    <definedName name="__shared_18_0_8">"IF(ISTEXT([.C1]);SUM(#REF!)+1;"""")"</definedName>
    <definedName name="__shared_18_0_9">"IF(ISTEXT([.C1]);SUM(#REF!)+1;"""")"</definedName>
    <definedName name="__shared_19_0_0">"IF((ISNUMBER([.B1]));[.$A$1];"""")"</definedName>
    <definedName name="__shared_19_0_1">"IF(ISTEXT(#REF!);#REF!*#REF!;"""")"</definedName>
    <definedName name="__shared_19_0_10">"IF(ISTEXT([.C1]);SUM(#REF!)+1;"""")"</definedName>
    <definedName name="__shared_19_0_11">"IF(ISTEXT(#REF!);"""";#REF!*#REF!)"</definedName>
    <definedName name="__shared_19_0_2">"IF(ISTEXT([.C1]);SUM(#REF!)+1;"""")"</definedName>
    <definedName name="__shared_19_0_3">"IF(ISTEXT([.C1]);SUM(#REF!)+1;"""")"</definedName>
    <definedName name="__shared_19_0_4">"IF(ISTEXT([.C1]);SUM(#REF!)+1;"""")"</definedName>
    <definedName name="__shared_19_0_5">"IF(ISTEXT([.C1]);SUM(#REF!)+1;"""")"</definedName>
    <definedName name="__shared_19_0_6">"IF(ISTEXT([.C1]);SUM(#REF!)+1;"""")"</definedName>
    <definedName name="__shared_19_0_7">"IF(ISTEXT([.C1]);SUM(#REF!)+1;"""")"</definedName>
    <definedName name="__shared_19_0_8">"IF(ISTEXT([.C1]);SUM(#REF!)+1;"""")"</definedName>
    <definedName name="__shared_19_0_9">"IF(ISTEXT([.C1]);SUM(#REF!)+1;"""")"</definedName>
    <definedName name="__shared_2_0_0">"IF((ISNUMBER([.B1]));[.$A$1];"""")"</definedName>
    <definedName name="__shared_2_0_1">"IF(ISTEXT(#REF!);#REF!*#REF!;"""")"</definedName>
    <definedName name="__shared_2_0_2">"IF(ISTEXT([.C1]);SUM(#REF!)+1;"""")"</definedName>
    <definedName name="__shared_2_0_3">"IF(ISTEXT([.C1]);SUM(#REF!)+1;"""")"</definedName>
    <definedName name="__shared_3_0_0">"IF((ISNUMBER([.B1]));[.$A$1];"""")"</definedName>
    <definedName name="__shared_3_0_1">"IF(ISTEXT(#REF!);#REF!*#REF!;"""")"</definedName>
    <definedName name="__shared_3_0_2">"IF(ISTEXT([.C1]);SUM(#REF!)+1;"""")"</definedName>
    <definedName name="__shared_3_0_3">"IF((ISNUMBER([.B1]));[.$A$1];"""")"</definedName>
    <definedName name="__shared_3_0_4">"IF(ISTEXT(#REF!);#REF!*#REF!;"""")"</definedName>
    <definedName name="__shared_3_0_5">"IF(ISTEXT([.C1]);SUM(#REF!)+1;"""")"</definedName>
    <definedName name="__shared_3_0_6">"IF(ISTEXT([.C1]);SUM(#REF!)+1;"""")"</definedName>
    <definedName name="__shared_4_0_0">"IF(ISTEXT(#REF!);#REF!*#REF!;"""")"</definedName>
    <definedName name="__shared_4_0_1">"IF((ISNUMBER([.B1]));[.$A$1];"""")"</definedName>
    <definedName name="__shared_4_0_10">"IF(ISTEXT(#REF!);#REF!*#REF!;"""")"</definedName>
    <definedName name="__shared_4_0_11">"IF(ISTEXT(#REF!);#REF!*#REF!;"""")"</definedName>
    <definedName name="__shared_4_0_12">"IF(ISTEXT([.C1]);SUM(#REF!)+1;"""")"</definedName>
    <definedName name="__shared_4_0_13">"IF(ISTEXT(#REF!);#REF!*#REF!;"""")"</definedName>
    <definedName name="__shared_4_0_14">"IF(ISTEXT([.C1]);SUM(#REF!)+1;"""")"</definedName>
    <definedName name="__shared_4_0_2">"IF(ISTEXT([.C1]);SUM(#REF!)+1;"""")"</definedName>
    <definedName name="__shared_4_0_3">"IF(ISTEXT([.C1]);SUM(#REF!)+1;"""")"</definedName>
    <definedName name="__shared_4_0_4">"IF((ISNUMBER([.B1]));[.$A$1];"""")"</definedName>
    <definedName name="__shared_4_0_5">"IF(ISTEXT(#REF!);#REF!*#REF!;"""")"</definedName>
    <definedName name="__shared_4_0_6">"IF(ISTEXT(#REF!);#REF!*#REF!;"""")"</definedName>
    <definedName name="__shared_4_0_7">"IF(ISTEXT([.C1]);SUM(#REF!)+1;"""")"</definedName>
    <definedName name="__shared_4_0_8">"IF(ISTEXT([.C1]);SUM(#REF!)+1;"""")"</definedName>
    <definedName name="__shared_4_0_9">"IF(ISTEXT([.C1]);SUM(#REF!)+1;"""")"</definedName>
    <definedName name="__shared_5_0_0">"IF(ISTEXT(#REF!);#REF!*#REF!;"""")"</definedName>
    <definedName name="__shared_5_0_1">"IF((ISNUMBER([.B1]));[.$A$1];"""")"</definedName>
    <definedName name="__shared_5_0_2">"IF(ISTEXT([.C1]);SUM(#REF!)+1;"""")"</definedName>
    <definedName name="__shared_5_0_3">"IF((ISNUMBER([.B1]));[.$A$1];"""")"</definedName>
    <definedName name="__shared_5_0_4">"IF(ISTEXT(#REF!);#REF!*#REF!;"""")"</definedName>
    <definedName name="__shared_5_0_5">"IF(ISTEXT([.C1]);SUM(#REF!)+1;"""")"</definedName>
    <definedName name="__shared_5_0_6">"IF(ISTEXT([.C1]);SUM(#REF!)+1;"""")"</definedName>
    <definedName name="__shared_5_0_7">"IF(ISTEXT([.C1]);SUM(#REF!)+1;"""")"</definedName>
    <definedName name="__shared_6_0_0">"IF((ISNUMBER([.B1]));[.$A$1];"""")"</definedName>
    <definedName name="__shared_6_0_1">"IF(ISTEXT([.C1]);SUM(#REF!)+1;"""")"</definedName>
    <definedName name="__shared_6_0_2">"IF(ISTEXT(#REF!);#REF!*#REF!;"""")"</definedName>
    <definedName name="__shared_7_0_0">"IF(ISTEXT(#REF!);#REF!*#REF!;"""")"</definedName>
    <definedName name="__shared_7_0_1">"IF((ISNUMBER([.B1]));[.$A$1];"""")"</definedName>
    <definedName name="__shared_7_0_2">"IF(ISTEXT(#REF!);#REF!*#REF!;"""")"</definedName>
    <definedName name="__shared_7_0_3">"IF((ISNUMBER([.B1]));[.$A$1];"""")"</definedName>
    <definedName name="__shared_7_0_4">"IF(ISTEXT(#REF!);#REF!*#REF!;"""")"</definedName>
    <definedName name="__shared_7_0_5">"IF((ISNUMBER([.B1]));[.$A$1];"""")"</definedName>
    <definedName name="__shared_8_0_0">"IF(ISTEXT(#REF!);#REF!*#REF!;"""")"</definedName>
    <definedName name="__shared_8_0_1">"IF((ISNUMBER([.B1]));[.$A$1];"""")"</definedName>
    <definedName name="__shared_8_0_2">"IF(ISTEXT([.C1]);SUM(#REF!)+1;"""")"</definedName>
    <definedName name="__shared_9_0_0">"IF(ISTEXT(#REF!);#REF!*#REF!;"""")"</definedName>
    <definedName name="_xlnm.Print_Titles" localSheetId="3">'I.1 PRIPREMNI'!$1:$2</definedName>
    <definedName name="_xlnm.Print_Titles" localSheetId="4">'I.2 UKLANJANJA'!$1:$2</definedName>
    <definedName name="_xlnm.Print_Titles" localSheetId="5">'I.3 ZEMLJANI'!$1:$2</definedName>
    <definedName name="_xlnm.Print_Titles" localSheetId="6">'I.4 BETONSKI'!$1:$2</definedName>
    <definedName name="_xlnm.Print_Titles" localSheetId="7">'I.5 ARMIRACKI'!$1:$2</definedName>
    <definedName name="_xlnm.Print_Titles" localSheetId="8">'I.6 ZIDARSKI'!$1:$2</definedName>
    <definedName name="_xlnm.Print_Titles" localSheetId="9">'II.1 IZOLATERSKI'!$1:$2</definedName>
    <definedName name="_xlnm.Print_Titles" localSheetId="10">'II.2 KROVOPOKRIVACKI'!$1:$2</definedName>
    <definedName name="_xlnm.Print_Titles" localSheetId="11">'II.3 FASADERSKI'!$1:$2</definedName>
    <definedName name="_xlnm.Print_Titles" localSheetId="12">'II.4 LIMARSKI'!$1:$2</definedName>
    <definedName name="_xlnm.Print_Titles" localSheetId="13">'II.5 ZAVRSNI ZIDARSKI'!$1:$2</definedName>
    <definedName name="_xlnm.Print_Titles" localSheetId="14">'II.6 BRAVARSKI-OTVORI'!$1:$2</definedName>
    <definedName name="_xlnm.Print_Titles" localSheetId="15">'II.7 SOBOSLIKARSKI'!$1:$2</definedName>
    <definedName name="_xlnm.Print_Titles" localSheetId="16">'II.8 ZAVRSNI'!$1:$2</definedName>
    <definedName name="_xlnm.Print_Titles" localSheetId="2">REKAPITULACIJA!#REF!</definedName>
    <definedName name="_xlnm.Print_Titles" localSheetId="17">'VANJSKE POV.'!$1:$2</definedName>
    <definedName name="_xlnm.Print_Area" localSheetId="3">'I.1 PRIPREMNI'!$A$1:$H$28</definedName>
    <definedName name="_xlnm.Print_Area" localSheetId="4">'I.2 UKLANJANJA'!$A$1:$H$28</definedName>
    <definedName name="_xlnm.Print_Area" localSheetId="5">'I.3 ZEMLJANI'!$A$1:$H$16</definedName>
    <definedName name="_xlnm.Print_Area" localSheetId="6">'I.4 BETONSKI'!$A$1:$H$27</definedName>
    <definedName name="_xlnm.Print_Area" localSheetId="7">'I.5 ARMIRACKI'!$A$1:$H$15</definedName>
    <definedName name="_xlnm.Print_Area" localSheetId="8">'I.6 ZIDARSKI'!$A$1:$H$19</definedName>
    <definedName name="_xlnm.Print_Area" localSheetId="9">'II.1 IZOLATERSKI'!$A$1:$H$26</definedName>
    <definedName name="_xlnm.Print_Area" localSheetId="10">'II.2 KROVOPOKRIVACKI'!$A$1:$H$17</definedName>
    <definedName name="_xlnm.Print_Area" localSheetId="11">'II.3 FASADERSKI'!$A$1:$H$22</definedName>
    <definedName name="_xlnm.Print_Area" localSheetId="12">'II.4 LIMARSKI'!$A$1:$H$19</definedName>
    <definedName name="_xlnm.Print_Area" localSheetId="13">'II.5 ZAVRSNI ZIDARSKI'!$A$1:$H$31</definedName>
    <definedName name="_xlnm.Print_Area" localSheetId="14">'II.6 BRAVARSKI-OTVORI'!$A$1:$H$35</definedName>
    <definedName name="_xlnm.Print_Area" localSheetId="15">'II.7 SOBOSLIKARSKI'!$A$1:$H$16</definedName>
    <definedName name="_xlnm.Print_Area" localSheetId="16">'II.8 ZAVRSNI'!$A$1:$H$14</definedName>
    <definedName name="_xlnm.Print_Area" localSheetId="0">NASLOVNICA!$A$1:$B$49</definedName>
    <definedName name="_xlnm.Print_Area" localSheetId="1">'OPĆI UVJETI'!$A$1:$C$68</definedName>
    <definedName name="_xlnm.Print_Area" localSheetId="2">REKAPITULACIJA!$A$1:$D$40</definedName>
    <definedName name="_xlnm.Print_Area" localSheetId="17">'VANJSKE POV.'!$A$1:$H$36</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38" l="1"/>
  <c r="C10" i="38"/>
  <c r="C19" i="38"/>
  <c r="B5" i="38"/>
  <c r="B19" i="38"/>
  <c r="A5" i="38"/>
  <c r="A19" i="38"/>
  <c r="H33" i="68"/>
  <c r="C10" i="68"/>
  <c r="C14" i="68"/>
  <c r="C18" i="68"/>
  <c r="C23" i="68"/>
  <c r="C27" i="68"/>
  <c r="C31" i="68"/>
  <c r="B31" i="68"/>
  <c r="A5" i="68"/>
  <c r="A31" i="68"/>
  <c r="H32" i="66"/>
  <c r="C10" i="66"/>
  <c r="C18" i="66"/>
  <c r="C26" i="66"/>
  <c r="B5" i="66"/>
  <c r="B26" i="66"/>
  <c r="A5" i="66"/>
  <c r="A26" i="66"/>
  <c r="H24" i="66"/>
  <c r="B18" i="66"/>
  <c r="A18" i="66"/>
  <c r="H17" i="38"/>
  <c r="H25" i="38"/>
  <c r="H16" i="35"/>
  <c r="C10" i="35"/>
  <c r="C14" i="35"/>
  <c r="B5" i="35"/>
  <c r="B14" i="35"/>
  <c r="A5" i="35"/>
  <c r="A14" i="35"/>
  <c r="H29" i="68"/>
  <c r="B27" i="68"/>
  <c r="A27" i="68"/>
  <c r="H25" i="68"/>
  <c r="B23" i="68"/>
  <c r="A23" i="68"/>
  <c r="H21" i="68"/>
  <c r="B18" i="68"/>
  <c r="A18" i="68"/>
  <c r="H16" i="68"/>
  <c r="B14" i="68"/>
  <c r="A14" i="68"/>
  <c r="H12" i="68"/>
  <c r="B10" i="68"/>
  <c r="A10" i="68"/>
  <c r="H16" i="66"/>
  <c r="B10" i="66"/>
  <c r="A10" i="66"/>
  <c r="B5" i="65"/>
  <c r="B5" i="63"/>
  <c r="B5" i="53"/>
  <c r="C10" i="53"/>
  <c r="C18" i="53"/>
  <c r="C22" i="53"/>
  <c r="C26" i="53"/>
  <c r="A5" i="53"/>
  <c r="H16" i="53"/>
  <c r="H15" i="53"/>
  <c r="H16" i="52"/>
  <c r="H12" i="52"/>
  <c r="B5" i="52"/>
  <c r="A5" i="52"/>
  <c r="B5" i="51"/>
  <c r="H19" i="51"/>
  <c r="H18" i="51"/>
  <c r="B5" i="49"/>
  <c r="B10" i="38"/>
  <c r="A10" i="38"/>
  <c r="H12" i="35"/>
  <c r="H18" i="35"/>
  <c r="D11" i="21"/>
  <c r="H16" i="22"/>
  <c r="H25" i="22"/>
  <c r="H20" i="22"/>
  <c r="H27" i="22"/>
  <c r="D6" i="21"/>
  <c r="H15" i="31"/>
  <c r="H16" i="31"/>
  <c r="H10" i="31"/>
  <c r="H12" i="31"/>
  <c r="H17" i="31"/>
  <c r="H18" i="31"/>
  <c r="H20" i="31"/>
  <c r="H25" i="31"/>
  <c r="H27" i="31"/>
  <c r="D7" i="21"/>
  <c r="H13" i="32"/>
  <c r="H15" i="32"/>
  <c r="D8" i="21"/>
  <c r="H12" i="33"/>
  <c r="H19" i="33"/>
  <c r="H24" i="33"/>
  <c r="H26" i="33"/>
  <c r="D9" i="21"/>
  <c r="H11" i="34"/>
  <c r="H14" i="34"/>
  <c r="D10" i="21"/>
  <c r="D13" i="21"/>
  <c r="D17" i="21"/>
  <c r="H14" i="49"/>
  <c r="H16" i="49"/>
  <c r="D18" i="21"/>
  <c r="H21" i="51"/>
  <c r="D19" i="21"/>
  <c r="H18" i="52"/>
  <c r="D20" i="21"/>
  <c r="H20" i="53"/>
  <c r="H24" i="53"/>
  <c r="H28" i="53"/>
  <c r="H30" i="53"/>
  <c r="D21" i="21"/>
  <c r="H34" i="66"/>
  <c r="D22" i="21"/>
  <c r="H12" i="63"/>
  <c r="H13" i="63"/>
  <c r="H15" i="63"/>
  <c r="D23" i="21"/>
  <c r="H11" i="65"/>
  <c r="H13" i="65"/>
  <c r="D24" i="21"/>
  <c r="D26" i="21"/>
  <c r="H35" i="68"/>
  <c r="D30" i="21"/>
  <c r="D32" i="21"/>
  <c r="D34" i="21"/>
  <c r="C30" i="21"/>
  <c r="B30" i="21"/>
  <c r="A30" i="21"/>
  <c r="B35" i="68"/>
  <c r="A35" i="68"/>
  <c r="C10" i="33"/>
  <c r="C14" i="33"/>
  <c r="C21" i="33"/>
  <c r="B5" i="33"/>
  <c r="B21" i="33"/>
  <c r="A5" i="33"/>
  <c r="A21" i="33"/>
  <c r="C10" i="32"/>
  <c r="B5" i="32"/>
  <c r="A5" i="32"/>
  <c r="B10" i="32"/>
  <c r="A10" i="32"/>
  <c r="C10" i="31"/>
  <c r="C12" i="31"/>
  <c r="C14" i="31"/>
  <c r="C20" i="31"/>
  <c r="C22" i="31"/>
  <c r="B5" i="31"/>
  <c r="A5" i="31"/>
  <c r="B20" i="31"/>
  <c r="A20" i="31"/>
  <c r="B14" i="31"/>
  <c r="A14" i="31"/>
  <c r="B12" i="31"/>
  <c r="A12" i="31"/>
  <c r="B10" i="31"/>
  <c r="A10" i="31"/>
  <c r="B22" i="31"/>
  <c r="A22" i="31"/>
  <c r="B14" i="33"/>
  <c r="A14" i="33"/>
  <c r="B10" i="63"/>
  <c r="A5" i="63"/>
  <c r="A10" i="63"/>
  <c r="C10" i="65"/>
  <c r="B10" i="52"/>
  <c r="C10" i="51"/>
  <c r="A5" i="51"/>
  <c r="C10" i="49"/>
  <c r="A5" i="49"/>
  <c r="C22" i="21"/>
  <c r="A22" i="21"/>
  <c r="A34" i="66"/>
  <c r="B5" i="34"/>
  <c r="B5" i="22"/>
  <c r="B18" i="22"/>
  <c r="A18" i="21"/>
  <c r="A19" i="21"/>
  <c r="A20" i="21"/>
  <c r="A21" i="21"/>
  <c r="A23" i="21"/>
  <c r="A24" i="21"/>
  <c r="A17" i="21"/>
  <c r="A11" i="21"/>
  <c r="A10" i="21"/>
  <c r="A9" i="21"/>
  <c r="A8" i="21"/>
  <c r="A7" i="21"/>
  <c r="A6" i="21"/>
  <c r="C10" i="22"/>
  <c r="A5" i="22"/>
  <c r="C24" i="21"/>
  <c r="C23" i="21"/>
  <c r="C21" i="21"/>
  <c r="C20" i="21"/>
  <c r="C19" i="21"/>
  <c r="C18" i="21"/>
  <c r="A5" i="65"/>
  <c r="A13" i="65"/>
  <c r="A15" i="63"/>
  <c r="A21" i="51"/>
  <c r="C17" i="21"/>
  <c r="C11" i="21"/>
  <c r="C10" i="21"/>
  <c r="C9" i="21"/>
  <c r="C8" i="21"/>
  <c r="C7" i="21"/>
  <c r="A10" i="53"/>
  <c r="A10" i="51"/>
  <c r="A25" i="38"/>
  <c r="C10" i="34"/>
  <c r="A5" i="34"/>
  <c r="A14" i="34"/>
  <c r="A10" i="34"/>
  <c r="A26" i="33"/>
  <c r="A10" i="33"/>
  <c r="C6" i="21"/>
  <c r="A15" i="32"/>
  <c r="A27" i="31"/>
  <c r="A10" i="65"/>
  <c r="A10" i="49"/>
  <c r="A22" i="53"/>
  <c r="A18" i="53"/>
  <c r="A18" i="35"/>
  <c r="A30" i="53"/>
  <c r="A18" i="22"/>
  <c r="C18" i="22"/>
  <c r="C22" i="22"/>
  <c r="A10" i="35"/>
  <c r="A22" i="22"/>
  <c r="A26" i="53"/>
  <c r="A10" i="22"/>
  <c r="A16" i="49"/>
  <c r="A27" i="22"/>
  <c r="A14" i="52"/>
  <c r="C10" i="52"/>
  <c r="C14" i="52"/>
  <c r="A18" i="52"/>
  <c r="A10" i="52"/>
  <c r="B23" i="21"/>
  <c r="B15" i="63"/>
  <c r="B10" i="34"/>
  <c r="B10" i="33"/>
  <c r="B10" i="53"/>
  <c r="B21" i="21"/>
  <c r="B13" i="65"/>
  <c r="B27" i="22"/>
  <c r="B10" i="22"/>
  <c r="B17" i="21"/>
  <c r="B25" i="38"/>
  <c r="B6" i="21"/>
  <c r="B24" i="21"/>
  <c r="B22" i="21"/>
  <c r="B22" i="22"/>
  <c r="B34" i="66"/>
  <c r="B10" i="21"/>
  <c r="B30" i="53"/>
  <c r="B14" i="34"/>
  <c r="B10" i="65"/>
  <c r="B10" i="51"/>
  <c r="B21" i="51"/>
  <c r="B19" i="21"/>
  <c r="B14" i="52"/>
  <c r="B18" i="53"/>
  <c r="B18" i="52"/>
  <c r="B18" i="21"/>
  <c r="B10" i="49"/>
  <c r="B20" i="21"/>
  <c r="B16" i="49"/>
  <c r="B8" i="21"/>
  <c r="B15" i="32"/>
  <c r="B18" i="35"/>
  <c r="B26" i="53"/>
  <c r="B11" i="21"/>
  <c r="B10" i="35"/>
  <c r="B22" i="53"/>
  <c r="B7" i="21"/>
  <c r="B27" i="31"/>
  <c r="B9" i="21"/>
  <c r="B26" i="33"/>
  <c r="C10" i="63"/>
  <c r="D36" i="21"/>
  <c r="D38" i="21"/>
</calcChain>
</file>

<file path=xl/sharedStrings.xml><?xml version="1.0" encoding="utf-8"?>
<sst xmlns="http://schemas.openxmlformats.org/spreadsheetml/2006/main" count="454" uniqueCount="246">
  <si>
    <t>KOLIČINA</t>
  </si>
  <si>
    <t>UKUPNO</t>
  </si>
  <si>
    <t>GRAĐEVINSKI RADOVI</t>
  </si>
  <si>
    <t>ZIDARSKI RADOVI</t>
  </si>
  <si>
    <t>OBRTNIČKI RADOVI</t>
  </si>
  <si>
    <t>SOBOSLIKARSKO-LIČILAČKI RADOVI</t>
  </si>
  <si>
    <t>REKAPITULACIJA</t>
  </si>
  <si>
    <t>ZEMLJANI RADOVI</t>
  </si>
  <si>
    <t>BETONSKI I ARMIRANO-BETONSKI RADOVI</t>
  </si>
  <si>
    <t>IZOLATERSKI RADOVI</t>
  </si>
  <si>
    <t>PRIPREMNI RADOVI</t>
  </si>
  <si>
    <t>FAKTORI
Na jediničnu cijenu radne snage izvođač ima pravo zaračunati faktor po postojećim propisima i privremenim instrumentima na osnovi zakonskih propisa.</t>
  </si>
  <si>
    <t>SKELA
Sve vrste raznih skela, bez obzira na visinu i primjenu, ulaze u jediničnu cijenu dotičnog rada (ukoliko nije drugačije navedeno).</t>
  </si>
  <si>
    <t>MATERIJAL
Pod cijenom materijala podrazumijeva se dobavna cijena svih materijala koji sudjeluju u radnom procesu kao: osnovni materijal, vezni materijal i materijali koji ne spadaju u finalni produkt već samo kao pomoćni. U cijenu je uključena i cijena transportnih troškova bez obzira na prijevozno sredstvo, sa svim prijenosima, utovarima i istovarima te uskladištenja i čuvanja na gradilištu od uništenja (prebacivanje, zaštita i sl.). U cijenu je također uključeno i davanje potrebnih uzoraka kod izvjesnih vrsta materijala.</t>
  </si>
  <si>
    <t>Sve mjere u planovima provjeriti u naravi. Sve kontrole vrše se bez posebne naplate. Jediničnom cijenom treba obuhvatiti sve elemente kako slijedi:</t>
  </si>
  <si>
    <t>Projektantski</t>
  </si>
  <si>
    <t>DIES d.o.o.</t>
  </si>
  <si>
    <t xml:space="preserve">ured: </t>
  </si>
  <si>
    <t>Vijenac 107. brigade HV 2,</t>
  </si>
  <si>
    <t>31550 Valpovo</t>
  </si>
  <si>
    <t>OIB: 29566735190</t>
  </si>
  <si>
    <t>Investitor:</t>
  </si>
  <si>
    <t xml:space="preserve">Zgrada: </t>
  </si>
  <si>
    <t>Lokacija:</t>
  </si>
  <si>
    <t xml:space="preserve">Projektant: </t>
  </si>
  <si>
    <t>Glavni projektant:</t>
  </si>
  <si>
    <t>Suradnici:</t>
  </si>
  <si>
    <r>
      <t>JAN GREBENAR</t>
    </r>
    <r>
      <rPr>
        <sz val="11"/>
        <color theme="1"/>
        <rFont val="Arial"/>
        <family val="2"/>
        <charset val="238"/>
      </rPr>
      <t>, mag.ing.arch.</t>
    </r>
  </si>
  <si>
    <t>Direktor:</t>
  </si>
  <si>
    <t>OIB: 74928532029</t>
  </si>
  <si>
    <t xml:space="preserve">Datum izrade: </t>
  </si>
  <si>
    <r>
      <t>DOMAGOJ IVANOVIĆ</t>
    </r>
    <r>
      <rPr>
        <sz val="11"/>
        <color theme="1"/>
        <rFont val="Arial"/>
        <family val="2"/>
        <charset val="238"/>
      </rPr>
      <t>, mag.ing.arch.</t>
    </r>
  </si>
  <si>
    <t>m³</t>
  </si>
  <si>
    <t>LIMARSKI RADOVI</t>
  </si>
  <si>
    <t>ZAVRŠNI RADOVI</t>
  </si>
  <si>
    <t>ARMIRAČKI RADOVI</t>
  </si>
  <si>
    <t>FASADERSKI RADOVI</t>
  </si>
  <si>
    <t>KROVOPOKRIVAČKI RADOVI</t>
  </si>
  <si>
    <t>PDV (25%)</t>
  </si>
  <si>
    <t>I.</t>
  </si>
  <si>
    <t>II.</t>
  </si>
  <si>
    <t>GRAĐEVINSKI RADOVI UKUPNO</t>
  </si>
  <si>
    <t>OBRTNIČKI RADOVI UKUPNO</t>
  </si>
  <si>
    <t>NAZIV I OPIS STAVKE</t>
  </si>
  <si>
    <t>JEDINIČNA CIJENA (kn)</t>
  </si>
  <si>
    <t>UKUPNA
CIJENA (kn)</t>
  </si>
  <si>
    <t>REDNI BROJ</t>
  </si>
  <si>
    <t>MJERNA JEDINICA</t>
  </si>
  <si>
    <t>UKLANJANJA I DEMONTAŽE</t>
  </si>
  <si>
    <t>ZAVRŠNI ZIDARSKI RADOVI</t>
  </si>
  <si>
    <t>m'</t>
  </si>
  <si>
    <t>kom</t>
  </si>
  <si>
    <t>m²</t>
  </si>
  <si>
    <t>Izvođač i njegovi kooperanti dužni su svaki svoj dio projektne dokumentacije pregledati te dati primjedbe na eventualne tehničke probleme koji bi mogli prouzročiti slabiju kvalitetu, postojanost ugrađenih elemenata ili druge štete. U protivnom bit će dužan ovakve štete sanirati o svom trošku.</t>
  </si>
  <si>
    <t>Za sve radove treba primjenjivati važeće tehničke propise i građevinske norme, a upotrebljeni materijal koji izvođač dobavlja i ugrađuje, mora odgovarati važećim standardima (HRN ili jednakovrijednim). Izvedba radova treba biti prema nacrtima, općim uvjetima i opisu radova, detaljima i prema pravilima struke - zanata.
Eventualna odstupanja treba prethodno dogovoriti s nadzornim inženjerom i projektantom za svaki pojedini slučaj. Tolerancije mjera izvedenih radova određene su važećim propisima, pravilima zanata, odnosno prema odluci projektanta i nadzorne službe. Sva odstupanja od dogovorenih tolerantnih mjera dužan je izvođač otkloniti o svom trošku. To vrijedi za sve vrste radova, kao što su građevinski, obrtnički i montažerski, opremanje i ostali radovi.</t>
  </si>
  <si>
    <t>Rad obuhvaća, osim opisanog u troškovniku, još i prijenose, prijevoz, dizanje, utovar i istovar materijala unutar gradilišta, pripremanje morta i betona, zaštitu konstrukcije od štetnih atmosferskih utjecaja, sve pomoćne radove kao: skupljanje rasutog materijala, održavanje čistoće gradilišta i slično. Navedeno se neće posebno plaćati.</t>
  </si>
  <si>
    <t>Kod radova za vrijeme ljetnih vrućina i kišnih dana treba osigurati konstrukcije od štetnih atmosferskih utjecaja, 
a u slučaju da dođe do oštećenja uslijed prokišnjavanja, izvođač će izvršiti popravke o svom trošku.</t>
  </si>
  <si>
    <t>RAD
U analizu rada treba uključiti sav rad (glavni i pomoćni) te sav unutarnji transport. Ujedno treba uključiti i rad oko zaštite gotovih konstrukcija i dijelova objekta od štetnog atmosferskog utjecaja - vrućine, hladnoće i slično.</t>
  </si>
  <si>
    <t>IZMJERE
Ukoliko u pojedinoj stavci nije opisan način rada, izvođač se u svemu mora pridržavati propisa za pojedinu vrstu rada ili prosječnih normi u građevinarstvu.</t>
  </si>
  <si>
    <t>ZIMSKI I LJETNI RAD
Ukoliko je u ugovoreni termin izvedbe objekta uključen i zimski, odnosno ljetni period, izvođaču se neće priznati nikakva naknada za rad pri niskoj temperaturi, kao ni za atmosferske nepogode, jer sve to mora biti uključeno u jediničnu cijenu.</t>
  </si>
  <si>
    <t>Za vrijeme zime izvođač mora zaštititi objekt te se svi eventualno smrznuti dijelovi istog trebaju otkloniti i izvesti ponovno bez bilo kakve naplate. Ukoliko je temperatura niža od temperature pri kojoj je dotični rad dozvoljen, a investitor ipak traži da se radi, izvođač ima pravo zaračunati naknadno po normi 6.006, ali u tom slučaju snosi punu odgovornost za ispravnost i kvalitetu rada.</t>
  </si>
  <si>
    <t>Izvođač je dužan po završetku radova gradilište kompletno očistiti, skinuti i odvesti sve nasipe, betonske podloge i temelje strojeva, radnih i pomoćnih prostorija i drugo do zdrave zemlje, da se može pristupiti krajobraznom uređenju. Također, izvođač mora izvesti sve popravke oštećenja koja su nastala tokom gradnje, a trebaju se obaviti prije tehničkog pregleda objekta.</t>
  </si>
  <si>
    <t>Radne skele, podupore i razupore treba također predvidjeti u cijeni. Skele moraju biti u skladu s propisima o zaštiti na radu. Iskopane rovove treba u načelu podupirati ako su dubine preko 1 metar. Osim toga, treba ukalkulirati sve potrebne zaštitne ograde te rampe i mostove za prijevoz materijala po građevini i gradilištu, isto tako i pomoć obrtnicima i instalaterima kojima treba osigurati prostoriju za smještaj alata i pohranu materijala, ustupanje radne snage za dubljenje, probijanje i bušenje, te popravke zidnih površina prije izvedbe soboslikarsko-ličilačkih radova.
Izvođač građevinskih radova dužan je obrtnicima i instalaterima dati posebne radne skele za radove na visini većoj od 2,0 metra.</t>
  </si>
  <si>
    <t>- kompletnu režiju gradilišta uključujući dizalice, mostove, mehanizaciju i slično,
- najamne troškove za posuđenu mehanizaciju koju izvođač sam ne posjeduje, a potrebno mu je pri izvođenju rada,
- čišćenje ugrađenih elemenata od žbuke,
- sva ispitivanja materijala,
- ispitivanje dimnjaka i ventilacija u svrhu dobivanja potvrde od dimnjačara ispravnosti istih.</t>
  </si>
  <si>
    <t>OPLATA
U cijenu oplate uključena su i podupiranja, uklještenja te postava i skidanje, sa čišćenjem i slaganjem na deponij lociran prema organizacijskoj shemi građenja. Ujedno u cijenu ulazi namakanje oplate prije betoniranja, kao i premazivanje limenih kalupa.
Po završetku betoniranja sva se oplata mora nakon nekog vremena skinuti, očistiti pripremiti za ponovnu upotrebu ili složiti na deponij.</t>
  </si>
  <si>
    <t>Provoditi će se čišćenje gradilišta i odvođenje oborinske vode za svo vrijeme trajanja radova.
Završni radovi, kao uklanjanja ograda i baraka te poravnanje terena i dovođenje u prvotno stanje neće se posebno zaračunavati.</t>
  </si>
  <si>
    <t>Povrh toga izvođač mora obuhvatiti i slijedeće radove koji se neće posebno platiti kao naknadni rad i to:</t>
  </si>
  <si>
    <t>Izvođač se u svemu mora pridržavati odredbi članaka 53., 54., 55., 133., 134. i 135. Zakona o gradnji (NN 153/13, 20/17, 39/19, 125/19).</t>
  </si>
  <si>
    <t>Uskladištenje materijala treba provesti tako da materijal bude osiguran od vlaženja i lomova, jer se samo neoštećen i kvalitetan smije ugrađivati.
Ovo se odnosi na sve gotove proizvode, obrtničke proizvode i materijal za građevinske, završne i instalaterske radove. Vezna sredstva moraju biti prvorazredna. Cement, beton, opeka, kameni agregat, pijesak, bitumen i slično treba ispitati prema važećim tehničkim propisima i ateste predočiti nadzornom inženjeru.</t>
  </si>
  <si>
    <t>Izvođač je dužan prije početka radova sprovesti sve pripremne radove da se izvođenje može nesmetano odvijati. U tu svrhu izvođač je dužan detaljno proučiti projektnu dokumentaciju te izvršiti potrebne računske kontrole.
Potrebno je proučiti sve tehnologije izvedbe pojedinih radova radi optimalne organizacije građenja, nabavke materijala, kalkulacije i slično.</t>
  </si>
  <si>
    <t>Izvođač je dužan provoditi ispitivanje ugrađenog materijala, odnosno sve u vezi s dobavljanjem potrebnih atesta (nalaza). Svi građevinski radovi moraju biti izvedeni solidno prema opisu, izvedbenim i armaturnim nacrtima i statičkom izračunu. Sve se ovo odnosi i na radove obrtnika. Zbog toga je potrebno da izvođač ugovara radove s obrtnicima u smislu ovih općih uvjeta. Stavka radova ispod nivoa poda prizemlja, odnosno svi radovi na koje utječe priroda terena gradilišta, obračunavaju se po stvarno izvedenim količinama i jediničnim cijenama iz troškovnika.</t>
  </si>
  <si>
    <t>Jedinična cijena sadrži sve nabrojeno u opisu pojedine grupe radova, te se na taj način vrši i obračun. Jedinične cijene primijenit će se na izvedene količine, bez obzira u kojem postotku one odstupaju od količine u troškovniku.</t>
  </si>
  <si>
    <t>Uređenje gradilišta izvođač je dužan izvesti prema shemi organizacije gradilišta koju je obavezan dostaviti kod ugovaranja radova. U organizaciji gradilišta izvođač je, uz ostalo, dužan predvidjeti i bez posebne naplate izvesti:</t>
  </si>
  <si>
    <t>- prostorije za svoje kancelarije,</t>
  </si>
  <si>
    <t>- gradilište osigurati ogradom ili drugim posebnim elementima za sigurnost ljudi i zaštitu prometa i objekta, ako to nije posebnom stavkom troškovnika predviđeno,</t>
  </si>
  <si>
    <t>- postaviti odgovarajuću-propisanu natpisnu ploču s podacima o investitoru, projektantu, izvođaču i objektu,</t>
  </si>
  <si>
    <t>- postaviti potreban broj urednih skladišta, pomoćnih radnih prostorija, nadstrešnica, odrediti i urediti prometne i parkirne površine za radne i teretne automobile, opremu, građevinske strojeve i slično, te opremu i objekte za rastresiti i glomazni građevinski materijal,</t>
  </si>
  <si>
    <t>- izvođač je dužan gradilište sa svim prostorijama i cijelim inventarom redovito održavati i čistiti,</t>
  </si>
  <si>
    <t>- sve materijale izvođač mora redovito i pravovremeno dobaviti da ne dođe do bilo kakvog zastoja gradnje,</t>
  </si>
  <si>
    <t>- u kalkulacije izvođač mora prema ponuđenim radovima uračunati ili posebno ponuditi eventualne zaštite za period građenja, kišu ili sl.,</t>
  </si>
  <si>
    <t>- izvođač je dužan svu površinsku vodu u granicama gradilišta na svim nižim nivoima redovito odstranjivati bez posebne naplate,</t>
  </si>
  <si>
    <t>- na gradilištu mora postojati stalna čuvarska služba za cijelo vrijeme trajanja gradnje, uračunata u faktor,</t>
  </si>
  <si>
    <t>- gradilište mora biti po noći dobro osvijetljeno,</t>
  </si>
  <si>
    <t>- sve otpadne materijale (šuta, lomovi, mort, ambalaža i slično) treba odmah odvesti. Troškove treba ukalkulirati u režiji i faktoru, a ukoliko se isti neće izvršavati, investitor ima pravo čišćenje i odvoz otpada povjeriti drugome, a na teret izvođača radova,</t>
  </si>
  <si>
    <t>- izvođač je dužan uz shemu organizacije gradilišta dostaviti i spisak sve mehanizacije i opreme koja će biti na raspolaganju gradilištu, te satnice za rad i upotrebu svakog stroja,</t>
  </si>
  <si>
    <t>- izvođač je dužan bez posebne naplate osigurati investitoru i projektantu potrebnu pomoć kod obilaska gradilišta i nadzora, uzimanju uzoraka i slično, potrebnim pomagalima i ljudima,</t>
  </si>
  <si>
    <t>- na gradilištu moraju biti poduzete sve mjere zaštite na radu i zaštite od požara prema postojećim propisima.</t>
  </si>
  <si>
    <t>Izvedeni radovi moraju u cijelosti odgovarati opisu u troškovniku, a u tu svrhu investitor ima pravo prije početka radova od izvođača tražiti uzorke koji se čuvaju u upravi gradilišta ili kod investitora, te kojima izvedeni radovi moraju u cijelosti odgovarati.</t>
  </si>
  <si>
    <t>Izvođač je prilikom izvedbe građevine dužan napraviti računsku i grafičku dokaznicu mjera za svaku pojedinu izvedenu stavku troškovnika.</t>
  </si>
  <si>
    <t>PZ TRS</t>
  </si>
  <si>
    <t>OIB: 30154224880</t>
  </si>
  <si>
    <t>Uređenje gradilišta.</t>
  </si>
  <si>
    <t>Dobava i postavljanje znakova, radionica, ureda Izvođača i ostalih potrebnih objekata za izvođenje radova, kao i ureda za osoblje Nadzornog inženjera, osiguranje pristupa gradilištu i razne usluge za funkcioniranje gradilišta.</t>
  </si>
  <si>
    <t>Općenito upravljanje gradilištem sa svim troškovima (eventualno zauzimanje gradske ili neke druge površine) i navedenim objektima tijekom izgradnje.</t>
  </si>
  <si>
    <t>U cijenu uračunati i radove izrade privremenih priključaka gradilišta na elektroenergetsku i vodovodnu mrežu, zajedno s troškovima korištenja energenata.</t>
  </si>
  <si>
    <t>Također, u cijenu uračunati uklanjanje svih privremenih objekata po završetku izgradnje i općenito čišćenje lokacije gradilišta.</t>
  </si>
  <si>
    <t>Postaviti ploču sa slikom građevine, podacima o građevini, investitoru, odobrenju za građenje, projektantu, nadzoru i izvoditeljima radova, sve prema važećem Pravilniku. Uklanjanje ploče po dovršetku radova uključeno u cijenu.</t>
  </si>
  <si>
    <t>Obračun u kompletu.</t>
  </si>
  <si>
    <t>kpl</t>
  </si>
  <si>
    <t>Plan izvođenja radova.</t>
  </si>
  <si>
    <t>Izvođač je dužan izraditi Plan izvođenja radova (potreban za prijavu gradilišta od strane investitora) i ažurirati isti u slučaju izmjena tokom gradnje. Svaka promjena na gradilištu koja može utjecati na sigurnost i zdravlje radnika mora biti unesena u plan izvođenja radova. U svemu se pridržavati važećih zakonskih propisa.</t>
  </si>
  <si>
    <t>Ograda gradilišta.</t>
  </si>
  <si>
    <t>m¹</t>
  </si>
  <si>
    <t>a)</t>
  </si>
  <si>
    <t>b)</t>
  </si>
  <si>
    <t>Demontaža vanjskih prozora i vrata. Obračun po komadu.</t>
  </si>
  <si>
    <t>Obračun po m² uklonjene površine.</t>
  </si>
  <si>
    <t>OPĆI UVJETI IZVOĐENJA RADOVA</t>
  </si>
  <si>
    <t>NAPOMENA:</t>
  </si>
  <si>
    <t>OPĆI UVJETI SU SASTAVNI DIO SVAKE POJEDINE STAVKE. Sve što je u njima navedeno, a nije navedeno u pojedinačnom opisu stavke smatra se uključenim u jediničnu cijenu.</t>
  </si>
  <si>
    <t>kg</t>
  </si>
  <si>
    <t>zidovi</t>
  </si>
  <si>
    <t>Trokratno čišćenje zgrade tjekom građenja i završno čišćenje nakon dovršetka svih građevinskih i obrtničkih radova. Ovom stavkom obuhvaćeno je finalno čišćenje podova, okova, stakala, sanitarnih predmeta, opločenja i sl.</t>
  </si>
  <si>
    <t>Obračun po m² brutto površine zgrade.</t>
  </si>
  <si>
    <t>Izrada privremene ograde gradilišta visini 2,0 m, uključivo demontažu po završetku građenja.</t>
  </si>
  <si>
    <t>Ogradu treba održavati tijekom cijelog trajanja gradilišta, popraviti eventualna oštećenja.</t>
  </si>
  <si>
    <t>BRAVARSKI OTVORI</t>
  </si>
  <si>
    <r>
      <t xml:space="preserve">Stavka obuhvaća planiranje podloge s točnošću </t>
    </r>
    <r>
      <rPr>
        <sz val="8"/>
        <rFont val="Calibri"/>
        <family val="2"/>
        <charset val="238"/>
      </rPr>
      <t>±</t>
    </r>
    <r>
      <rPr>
        <sz val="8"/>
        <rFont val="Arial"/>
        <family val="2"/>
      </rPr>
      <t xml:space="preserve"> </t>
    </r>
    <r>
      <rPr>
        <sz val="8"/>
        <rFont val="Arial"/>
        <family val="2"/>
        <charset val="238"/>
      </rPr>
      <t>2,0 cm i zbijanje podloge do projektirane zbijenosti.</t>
    </r>
  </si>
  <si>
    <t>Obračun po m³ u sraslom stanju.</t>
  </si>
  <si>
    <t>Obračun po m³ kompletne izvedbe.</t>
  </si>
  <si>
    <t>Stavka uključuje sav rad, pomoćni i glavni materijal i fino planiranje horizontalnih površina s točnošću +/- 2 cm.</t>
  </si>
  <si>
    <t>Stavka uključuje strojnu ugradnju betona betonskom pumpom, sav potreban pomoćni i glavni materijal, rad, strojno završno zaglađivanje gornje površine podložnog betona visoke točnosti, i pravilnu njegu betona.</t>
  </si>
  <si>
    <t>Obračun po m³ stvarno ugrađenog betona.</t>
  </si>
  <si>
    <t>Prije betoniranja postaviti armaturu. Armatura obračunata u posebnoj stavci.</t>
  </si>
  <si>
    <t>Stavka sadrži sve prodore za potrebe instalacija.</t>
  </si>
  <si>
    <r>
      <t>m</t>
    </r>
    <r>
      <rPr>
        <sz val="8"/>
        <rFont val="Calibri"/>
        <family val="2"/>
        <charset val="238"/>
      </rPr>
      <t>³</t>
    </r>
  </si>
  <si>
    <t>Obračun betona po volumenu stvarno ugrađenog betona.</t>
  </si>
  <si>
    <t>Stavka uključuje strojnu ugradnju betona betonskom pumpom, sav potreban pomoćni i glavni materijal, rad, zbijanje betona pervibratorima i pravilnu njegu betona, strojno završno zaglađivanje gornje površine betona.</t>
  </si>
  <si>
    <t>Dobava, čišćenje, sječenje, ravnanje, savijanje, izrada, transport, postava, vezivanje i sl. sveukupne armature (glavne, pomoćne, jahača, podložaka i sl.) od betonskog čelika, B500B. Armatura je u troškovniku uzeta u približnim količinama, dok će se obračun točno izvršiti prema nacrtima savijanja, po profilima. Prije početka betoniranja postavljenu armaturu pregledava (i odobrava-prihvaća) nadzorni inženjer.</t>
  </si>
  <si>
    <t>MAR B500B</t>
  </si>
  <si>
    <t>RA B500B</t>
  </si>
  <si>
    <t>Radove izvesti prema uputama proizvođača materijala.</t>
  </si>
  <si>
    <t>Obračun prema m² izvedene krovne plohe.</t>
  </si>
  <si>
    <t>Obračun po m² stvarno izvedene površine u kompletnoj izvedbi.</t>
  </si>
  <si>
    <t>Žbuka mora biti ravna, dobro zaglađena, a sve špalete vertikalne s oštrim rubovima i pravilnim dimenzijama. Na špaletama i svim oštrim bridovima ugraditi zaštitne metalne lajsne, špalete na vratima žbukati tako da se ostavi neožbukana širina dovratnika pravilno po cijeloj špaleti. Prije početka žbukanja ugraditi metalne vodilice za strojno žbukanje.</t>
  </si>
  <si>
    <t>Obrada unutarnjih prozorskih klupčica ulazi u špalete (obračun prema normi). Kod otvora čija je površina veća od 5 m², 3 m² priznati u žbukanju, a špalete će se posebno obračunati. U stavku uključiti žbukanje AB greda ispod stropnih ploča. U stavci je sav rad, materijal, prijenosi i potrebna radna skela.</t>
  </si>
  <si>
    <t>Obračun po m² stvarno ožbukane površine.</t>
  </si>
  <si>
    <t>stropovi</t>
  </si>
  <si>
    <t>Dobava materijala i rabiciranje horizontalnih i vertikalnih šliceva prije početka žbukanja za instalacije struje, vodovoda, kanalizacije te spojeva zidova od blokova s betonskim dijelovima konstrukcije. Pletivo mora biti postavljeno i učvršćeno u ravnini plohe zida, PUC mrežica - veličina okna 20/20 mm, širina rabiciranja 30 cm.</t>
  </si>
  <si>
    <t>Obračun po m² stvarno rabicirane površine.</t>
  </si>
  <si>
    <t>Obračun po m' stvarno izvedene špalete.</t>
  </si>
  <si>
    <t>Obračun po m' stvarno obrađenih klupčica.</t>
  </si>
  <si>
    <t>Žbukanje unutarnjih špaleta oko otvora, čija je površina veća od 5 m², vapneneno cementnim mortom. Širina špaleta do 20 cm. Prije početka žbukanja ugraditi kvalitetne L profile na sve rubove, a špalete moraju biti vertikalne i horizontalne pod pravim kutom.</t>
  </si>
  <si>
    <t>Stavka sadrži rad i materijal sve do pune gotovosti.</t>
  </si>
  <si>
    <t>Zidarska obrada unutarnjih prozorskih klupičica oko fasadnih otvora unutar objekta u debljini namaza cementnog morta spravljenog od sipine 4-5 cm s minimalnim padom prema unutra. Širina klupčice je do 25 cm, uredno zaribana i ravna u horizontalnom pravcu. Rubovi moraju imati ugrađene rubne L profile (sve u cijeni).</t>
  </si>
  <si>
    <t>Obračun prema m² oličene površine.</t>
  </si>
  <si>
    <t>Ugradnja prema RAL smjernicama, s parnim branama i vodonepropusnim spojnim elementima, bez toplinskih mostova.</t>
  </si>
  <si>
    <t>Naročitu pažnju obratiti na rubove, odnosno prijelaz na vertikalnu izolaciju. Stavka uključuje izvedbu holkera od ekspandiranog polistirena veličine 5x5 cm (kod odizanja i prelamanja hidroizolacije i sl.).</t>
  </si>
  <si>
    <t>Stavka uključuje i zaštitu hidroizolacije ispod folije, iglanim geotekstilom plošne mase 300 (500) g/m².</t>
  </si>
  <si>
    <t>Izolaciju izvesti u potpunosti prema uputama proizvođača materijala.</t>
  </si>
  <si>
    <t>Cijena obuhvaća sav rad, materijal i prijenose, sve do pune funkcionalne gotovosti stavke.</t>
  </si>
  <si>
    <t>Ulica J.J. Strossmayera 15, 32236 Ilok</t>
  </si>
  <si>
    <t>III.</t>
  </si>
  <si>
    <t>Obračun po m² brutto tlocrtne površine.</t>
  </si>
  <si>
    <t>Stavka obuhvaća čišćenje nakon uklanjanja, rad, sav glavni i pomoćni materijal i alate te zbrinjavanje uklonjenog materijala.</t>
  </si>
  <si>
    <t>Obračun po m² obrađene površine.</t>
  </si>
  <si>
    <t>Uklanjanje vanjskih postojećih betonskih površina izvedenih na nabijenoj zemlji uz istočno i južno pročelje zgrade.</t>
  </si>
  <si>
    <t>Izrada tamponskog sloja ispod armirano-betonske podne ploče.</t>
  </si>
  <si>
    <t>Uklanjanje armirano-betonske ploče prizemlja na tlu, sa svim pripadajućim tamponskim slojevima, slojevima gotovog poda i oblogama, u ukupnoj debljini od 50 cm. Obračun po m³ uklonjenog materijala.</t>
  </si>
  <si>
    <t>Armirano-betonska podna ploča.</t>
  </si>
  <si>
    <t>Zahtijevanu površinu betona tretirati s tekućim učvršćivačem podloge s unutarnjom kemijskom reakcijom. Učvršćivač mora biti usklađen s EN 1504-2 ili jednakovrijednom normom.</t>
  </si>
  <si>
    <t>UV stabilan učvrščivač betona podne ploče.</t>
  </si>
  <si>
    <t>VANJSKE POVRŠINE</t>
  </si>
  <si>
    <t>1.</t>
  </si>
  <si>
    <t>UREĐENJE VANJSKIH POVRŠINA</t>
  </si>
  <si>
    <t>UKUPNO GRAĐEVINSKI I OBRTNIČKI RADOVI I UREĐENJE VANJSKIH POVRŠINA (NETO)</t>
  </si>
  <si>
    <t>UKUPNO GRAĐEVINSKI I OBRTNIČKI RADOVI I UREĐENJE VANJSKIH POVRŠINA (BRUTO)</t>
  </si>
  <si>
    <t>UREĐENJE VANJSKIH POVRŠINA UKUPNO</t>
  </si>
  <si>
    <r>
      <t>Obračun po m</t>
    </r>
    <r>
      <rPr>
        <sz val="8"/>
        <rFont val="Calibri"/>
        <family val="2"/>
        <charset val="238"/>
      </rPr>
      <t>¹</t>
    </r>
    <r>
      <rPr>
        <sz val="8"/>
        <rFont val="Arial"/>
        <family val="2"/>
        <charset val="238"/>
      </rPr>
      <t xml:space="preserve"> zida debljine 50 cm.</t>
    </r>
  </si>
  <si>
    <t>Hidroizolacija poda zgrade.</t>
  </si>
  <si>
    <t>Dobava i ugradnja hidroizolacije od jednoslojne sintetičke membrane. Membrane se slobodno polažu s uzdužnim i poprečnim preklopima te perimetralno fiksiraju. Spojevi se obrađuju vrućim zrakom sa širinom vara od min. 3 cm, preklop 8 cm, u skladu s propisanom tehnologijom od strane proizvođača membrane. Vanjski i unutarnji kutovi se trebaju dodatno ojačati s gotovim elementima. Na rubovima i konstrukcjskim prodorima membranu je potrebno mehanički učvrstiti.</t>
  </si>
  <si>
    <t>Vertikalna hidroizolacija se izvodi i po unutarnjem zidu na visini 15 cm.</t>
  </si>
  <si>
    <t>Krovna ploha zgrade.</t>
  </si>
  <si>
    <t>U stavku uključen sav rad, glavni i pomoćni materijal, metalna potkonstrukcija, svi limeni opšavi i potrošni materijal. Stavka obuhvaća sve do potpune konstruktivne, vodonepropusne uporabne gotovosti.</t>
  </si>
  <si>
    <t>Podnožja zidova do visine 30 cm od konačno uređenog terena te od ravnih prohodnih terasa izvesti ETICS sustavom za podnožja zidova s toplinskom izolacijom XPS-om i završnom obradom silikonskim žbukama. XPS se postavlja preko hidroizolacije bitumenskim trakama i pričvršćuje se tipskim silikonskim ljepilima.</t>
  </si>
  <si>
    <t>U stavku uključiti sav potreban materijal, rad, sve elemente ETICS sustava (okapi, mrežice i sl.).</t>
  </si>
  <si>
    <t>Obračun po m² konačno izvedene površine.</t>
  </si>
  <si>
    <t>Otvori veličine do 3,0 m² se ne odbijaju, kod otvora veličine 3,0 - 5,0 m² odbija se površina preko 3,0 m², a kod otvora veličine preko 5,0 m² odbija se površina preko 3,0 m² i špalete se obračunavaju posebno. Kod otvora do 5 m² obrada špaleta je uračunata u cijenu.</t>
  </si>
  <si>
    <t>b) ETICS sustav podnožja zidova 8 cm XPS</t>
  </si>
  <si>
    <t>Izvedba obloge površina krovnih ploha zgrade krovnim termoizolacijskim panelima debljine 10 cm, na metalnoj potkonstrukciji.</t>
  </si>
  <si>
    <t>ETICS fasada - MW.</t>
  </si>
  <si>
    <t>Dobava i izvedba ETICS toplinsko izolirajućeg sustava vanjskih zidova. Toplinska izolacija se izvodi pločama mineralne vune debljine 10 cm. Ploče se lijepe na zidove od pune opeke.</t>
  </si>
  <si>
    <t>a) ETICS sustav zidova 10 cm MW</t>
  </si>
  <si>
    <t>Žlijeb.</t>
  </si>
  <si>
    <t>Stavka uključuje sav rad, dobavu i potreban materijal do potpune gotovosti.</t>
  </si>
  <si>
    <t>Odvodne vertikale.</t>
  </si>
  <si>
    <t>Obračun po m' gotovog odvoda.</t>
  </si>
  <si>
    <t>Žbukanje zidova i stropova.</t>
  </si>
  <si>
    <t>Strojno žbukanje zidova i stropova vapneno cementnim mortom MM5. U stavci je čišćenje zidnih površina, kvašenje čistom vodom, te prskanje cementnim mlijekom, kao i rabiciranje spojeva zidanih i AB površina u širini 30 cm plastičnim pletivom.</t>
  </si>
  <si>
    <t>Sav potreban opšav, elemente ugradnje, elemente sidrenja, uključiti u cijenu.
Uključivo mehanizam za otklopni prozor.</t>
  </si>
  <si>
    <r>
      <t>KATARINA ŠPOLJAR</t>
    </r>
    <r>
      <rPr>
        <sz val="11"/>
        <color theme="1"/>
        <rFont val="Arial"/>
        <family val="2"/>
      </rPr>
      <t>, univ.bacc.ing.arch.</t>
    </r>
  </si>
  <si>
    <t>k.č. br. 1291/1, k.o. Ilok</t>
  </si>
  <si>
    <t>svibanj 2021.</t>
  </si>
  <si>
    <t>Kolnička konstrukcija.</t>
  </si>
  <si>
    <t>Nabava, prijevoz i ugradnja bitumeniziranog nosivog sloja kolnika, od asfaltbetonske mješavine BNS 32, BIT 60, debljine 6-8 cm u uvaljanom stanju s drobljenim kamenim materijalom karbonatnog podrijetla. Površine koje se ne mogu ugraditi strojno treba ugraditi ručno i uračunati u jediničnu cijenu. Kvaliteta materijala i izvedenog sloja prema važećim standardima. Ovaj rad se mjeri i obračunava u m² gornje površine stvarno položenog sloja kvalitete utvrđene projektom i OTU.</t>
  </si>
  <si>
    <t>Obračun po  m².</t>
  </si>
  <si>
    <t xml:space="preserve"> m²</t>
  </si>
  <si>
    <t>Nabava, prijevoz i ugradnja habajućeg sloja kolnika od asfaltbetonske mješavine AB 11, B 60, granulacija 0/11, debljine 4 cm u uvaljanom stanju. Površine koje se ne mogu ugraditi strojno treba ugradit ručno i uračunati u jediničnu cijenu. Kvaliteta materijala i izvedenog sloja prema važećim standardima. Ovaj rad se mjeri i obračunava u m² gornje površine stvarno položenog sloja kvalitete utvrđene projektom i OTU.</t>
  </si>
  <si>
    <t>Strojni iskop tla C kategorije za izvedbu završne obloge dvorišnih površina, do projektirane kote, prosječne dubine iskopa 50 cm.</t>
  </si>
  <si>
    <t>Demonataža metalnih, horizontalnih i vertikalnih elemenata oborinske odvodnje, uvala, okapnih limova, gromobranskih traka i tome sl.
Obračun po m' stvarne dužine uklonjenih elemenata.</t>
  </si>
  <si>
    <t>Demontaža krovnog pokrova zajedno sa svim ostalim slojevima krova do nosive konstrukcije (potkonstrukcija, krovna folija).
Obračun po m² stvarne površine krovnih ploha.</t>
  </si>
  <si>
    <t>prozor, višedjelni, u betonskom okviru, 260/200 cm</t>
  </si>
  <si>
    <t>prozor, višedjelni, u drvenom okviru, 260/200 cm</t>
  </si>
  <si>
    <t>vrata, drvena, 350/400 cm</t>
  </si>
  <si>
    <t>vrata, drvena, 365/410 cm</t>
  </si>
  <si>
    <t>Obračun po m².</t>
  </si>
  <si>
    <t>U cijeni je sav rad, materijal, skela i transporti.</t>
  </si>
  <si>
    <t>Zidarski popravci oštećenja na vanjskim i unutarnjim zidovima od pune opeke i unutarnjim armirano-betonskim stupovima.</t>
  </si>
  <si>
    <t>Prozor 260/200 - višedjelni, otklopni.</t>
  </si>
  <si>
    <t>Izrada, doprema i ugradnja višedjelnog prozora koji se sastoji od fiksnih i otklopnih polja.</t>
  </si>
  <si>
    <t>Ugradbeni otvor dimenzija 260/200 cm.</t>
  </si>
  <si>
    <t>Dobava i ugradnja segmentnih elektro vrata. Vrata su elektro podizna putem vertikalnih/horizontalnih vodilica, s dva daljinska upravljača i elektromotorom. Sadrže automatski sustav protiv prisilnog podizanja. Panel lamele su od aluminijskog lima s termoizolacijskom ispunom.</t>
  </si>
  <si>
    <t>Nakon spuštanja vrata kod zatvaranja ista ulaze u ″U″ vodilicu ugrađenu u pod (sve u cijeni). Visina zaštite od nogoudarca je do 50cm. Za slučaj da zakaže elektronika ugraditi mehanički uređaj za ručno dizanje i spuštanje vrata (u cijeni). Cijena obuhvaća sav okov s bravom i elektroniku sve do pune funkcionalne gotovosti.</t>
  </si>
  <si>
    <t>U sklopu vrata su jednokrilna vrata svijetle širine 90 cm s otvaranjem prema van.</t>
  </si>
  <si>
    <t>Segmentna elektro vrata 350/400 cm.</t>
  </si>
  <si>
    <t>Ugradbena dimenzija 350/400 cm.</t>
  </si>
  <si>
    <t>Segmentna elektro vrata 365/410 cm.</t>
  </si>
  <si>
    <t>Ugradbena dimenzija 365/410 cm.</t>
  </si>
  <si>
    <t>Obračun po m'</t>
  </si>
  <si>
    <t>TROŠKOVNIK GRAĐEVINSKIH I OBRTNIČKIH RADOVA</t>
  </si>
  <si>
    <t>ADAPTACIJA GOSPODARSKE GRAĐEVINE</t>
  </si>
  <si>
    <t>Čišćenje sljubnica i površine zida. Pažljivo i dubinsko čišćenje ručno i mehaničko sljubnica svih zidova od pune opeke što uključuje sve nevezane površinske slojeve ziđa, sve slabo vezane dijelove zida, slojeve preostalog betona, žbuke, gljivica, plijesni, mahovine, topivih soli i drugih nečistoća, pranje pod pritiskom  kako bi se isprala salitra prisutna na površini.</t>
  </si>
  <si>
    <t>Postupak u slučaju potrebe, ponoviti nekoliko puta. Površinu zida završno još jednom oprati  od prašine hladnom vodom pod pritiskom, bez upotrebe deterđenata. Točan pritisak treba odrediti na početku rada na probnom polju, a dostatnu kakvoću čišćenja treba odrediti u dogovoru s nadzornim inženjerom i proizvođačem sustava za zaštitu zida.</t>
  </si>
  <si>
    <t>U jediničnu cijenu treba uračunati i eventualno isušivanje od vlage, te zaštitu od nenadane pojave podzemne vlage. Stabilizacija i ojačanje fuga i pukotina obrađena je u posebnoj stavci, a sve po uputi proizvođača odabranog sustava hidroizolacije/završne obrade zida.</t>
  </si>
  <si>
    <t>Dobava, razastiranje i nabijanje tamponskog sloja kamenog agregata granulacije 0/32 u debljini 20 cm kao sloja čistoće ispod AB podne ploče. Planiranje i nabijanje do projektiranog modula zbijenosti.</t>
  </si>
  <si>
    <t>Izvedba podložnog betona za postavu hidroizolacije, na prethodno izvedenom kamenom tamponu, betonom C25/30 debljine 5 cm.</t>
  </si>
  <si>
    <t>Izvedba armirano-betonske podne ploče, debljine 15 cm, betonom klase C30/37, na prethodno položenu toplinsku izolaciju s razdjelnim slojem.</t>
  </si>
  <si>
    <t>Toplinska izolacija ispod podne ploče (XPS 10 cm).</t>
  </si>
  <si>
    <t>Dobava i postava toplinske izolacije ispod podne ploče, od ploča ekstrudiranog polistirena (XPS), koeficijenta prolaska topline λ=0.035 (W/mK), s preklopom, u jednom sloju debljine 10 cm.</t>
  </si>
  <si>
    <t>Toplinska izolacija se izvodi na prethodno postavljenu hidroizolaciju.</t>
  </si>
  <si>
    <t>U stavci je sav potreban rad, materijal, svi transporti sve do pune gotovosti stavke.</t>
  </si>
  <si>
    <t>Nosivi sloj kolničke konstrukcije od drobljenog kamena granulacije 0-63 mm, debljine 40 cm. Izrada nosivog sloja od drobljenog kamena s mehaničkim zbijanjem do projektiranog modula zbijenosti. Završni sloj debljine 10 cm izvesti od kamena granulacije 0-31,5 mm.</t>
  </si>
  <si>
    <t>Rubnjaci betonski.</t>
  </si>
  <si>
    <t>Habajući sloj kolnika.</t>
  </si>
  <si>
    <t>Nosivi sloj kolnika.</t>
  </si>
  <si>
    <t>Dobava doprema, transport po gradilištu i ugradnja gotoviih betonskih rubnjaka. Uključivo pripremu podloge, dobavu i ugradnju betona C 25/30, ugradnju elemenata prema projektu i tehničkom uputstvu, fugiranje spojeva finim cementnim mortom.</t>
  </si>
  <si>
    <t>Učvrščivać podloge mora biti proziran i imati sljedeće karakteristike:
- Mora povećati otpornost na abraziju za min. 80% (testirano po ASTM C 779 ili jednakovrijednom metodom),
- Mora povećavati adheziju epksida za 60%, a poliuretana za 50% (testirano po ASTM D 3359 ili jednakovrijednom metodom),
- Mora zadržavati vlagu u betonu za 61% više u odnosu na netretirani beton tijekom prva 24 sata vezivanja betona,
- Mora povećati pritisnu čvrstoću za 40% u roku 7 dana (testirano po ASTM C 39 ili jednakovrijednom metodom),
- Mora povećati otpornost na udar za min 16% (testirano po ASTM C 805 ili jednakovrijednom metodom),
- Mora smanjiti propusnost površine betona pod tlakom 7 bara za min 98% (testirano po DIN EN 1928 ili jednakovrijednom metodom),
- Mora biti UV stabilan (testirano po ASTM G 2381 ili jednakovrijednom metodom),
- Mora imati snagu vezivanja (pull-off): ≥ 0,8 N/mm²,
- Mora imati dubinu penetracije: ≥ 5 mm.</t>
  </si>
  <si>
    <t>Izvedba prekida kapilarnog penjanja vlage kroz sljubnice ziđa postupkom injektiranja mase na bazi silana, koja se dispergira po sljubnicama i stvara trajnu barijeru.</t>
  </si>
  <si>
    <t>Kompletan fasadni sustav mora zadovoljiti minimalno D razred reakcije na požar prema HRN EN 13501-1 ili jednakovrijednoj normi.</t>
  </si>
  <si>
    <t>Okvir od aluminijskih profila u RAL 9006 boji ostakljen termoizolacijskim niskoemesivnim troslojnim staklom.</t>
  </si>
  <si>
    <t>Kompletna izvedba u RAL 9006 boji.</t>
  </si>
  <si>
    <t>U stavku uključena izvedba toplinske izolacije, tiplanje, završna obrada polimercementnom žbukom armiranom staklenom mrežicom, te završna obrada silikatnom žbukom u RAL 9002 boji.</t>
  </si>
  <si>
    <t>Izrada i montaža tipskog limenog žlijeba. Uključivo nosiva metalna podkonstrukcija u padu. Sve izvesti aluminijskim limom plastificiranim u antracit boji RAL 7016.</t>
  </si>
  <si>
    <t>Dobava, izrada i montaža oborinskih odvodnih vertikalnih  cijevi presjeka Ø12 cm, za odvodnju oborinskih voda s krovnih ploha, s mrežicom za hvatanje lišća. Sve izvesti aluminijskim limom debljine 0,7 mm, plastificiranim u antracit boji RAL 7016. Stavka uključuje kitanje trajno elastičnim vodootpornim kitom, sve potrebne spojne i fazonske komade (obujmice i sl.), te sav ostali potrebni glavni i pomoćni materijal i rad sve do funkcionalne gotovosti stavke.</t>
  </si>
  <si>
    <t>Ličenje unutarnjih zidova građevine disperzivnim bojama, a stropova i svodova poludisperzivnim bojama u tri sloja, u bijeloj boji. U cijeni su sve potrebne predradnje, skela, rad i materijal.</t>
  </si>
  <si>
    <t>Termoizolacijska ispuna iz mineralne vune. Završna boja vanjskog lima u antracit boji kao RAL 7016.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</si>
</sst>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k_n_-;\-* #,##0.00\ _k_n_-;_-* &quot;-&quot;??\ _k_n_-;_-@_-"/>
    <numFmt numFmtId="165" formatCode="[$-141A]General"/>
    <numFmt numFmtId="166" formatCode="_-* #,##0.00\ _k_n_-;\-* #,##0.00\ _k_n_-;_-* \-??\ _k_n_-;_-@_-"/>
  </numFmts>
  <fonts count="39">
    <font>
      <sz val="11"/>
      <color theme="1"/>
      <name val="Calibri"/>
      <family val="2"/>
      <charset val="238"/>
      <scheme val="minor"/>
    </font>
    <font>
      <sz val="11"/>
      <color theme="1"/>
      <name val="Arial"/>
      <family val="2"/>
      <charset val="238"/>
    </font>
    <font>
      <sz val="11"/>
      <color rgb="FF000000"/>
      <name val="Arial"/>
      <family val="2"/>
      <charset val="238"/>
    </font>
    <font>
      <b/>
      <sz val="11"/>
      <color rgb="FF000000"/>
      <name val="Arial"/>
      <family val="2"/>
      <charset val="238"/>
    </font>
    <font>
      <sz val="11"/>
      <color theme="1"/>
      <name val="ArialMT"/>
    </font>
    <font>
      <b/>
      <sz val="11"/>
      <color theme="1"/>
      <name val="Arial"/>
      <family val="2"/>
      <charset val="238"/>
    </font>
    <font>
      <sz val="10"/>
      <name val="Arial"/>
      <family val="2"/>
    </font>
    <font>
      <sz val="8"/>
      <name val="Arial"/>
      <family val="2"/>
    </font>
    <font>
      <sz val="10"/>
      <color rgb="FF000000"/>
      <name val="Arial3"/>
      <charset val="238"/>
    </font>
    <font>
      <b/>
      <i/>
      <sz val="8"/>
      <name val="Verdana"/>
      <family val="2"/>
      <charset val="238"/>
    </font>
    <font>
      <b/>
      <sz val="8"/>
      <name val="Arial"/>
      <family val="2"/>
    </font>
    <font>
      <sz val="6"/>
      <name val="Arial"/>
      <family val="2"/>
    </font>
    <font>
      <b/>
      <sz val="11"/>
      <color theme="1"/>
      <name val="Arial"/>
      <family val="2"/>
    </font>
    <font>
      <sz val="14"/>
      <color theme="1"/>
      <name val="Arial"/>
      <family val="2"/>
    </font>
    <font>
      <b/>
      <sz val="14"/>
      <color theme="1"/>
      <name val="Arial"/>
      <family val="2"/>
    </font>
    <font>
      <sz val="11"/>
      <color theme="1"/>
      <name val="Arial"/>
      <family val="2"/>
    </font>
    <font>
      <b/>
      <sz val="11"/>
      <color rgb="FF000000"/>
      <name val="Arial"/>
      <family val="2"/>
    </font>
    <font>
      <sz val="8"/>
      <color theme="1"/>
      <name val="Arial"/>
      <family val="2"/>
    </font>
    <font>
      <sz val="8"/>
      <name val="Arial"/>
      <family val="2"/>
      <charset val="238"/>
    </font>
    <font>
      <b/>
      <sz val="12"/>
      <name val="Arial"/>
      <family val="2"/>
    </font>
    <font>
      <sz val="8"/>
      <color theme="1"/>
      <name val="Arial"/>
      <family val="2"/>
      <charset val="238"/>
    </font>
    <font>
      <b/>
      <sz val="8"/>
      <name val="Arial"/>
      <family val="2"/>
      <charset val="238"/>
    </font>
    <font>
      <sz val="8"/>
      <name val="Calibri"/>
      <family val="2"/>
      <charset val="238"/>
    </font>
    <font>
      <sz val="10"/>
      <name val="Arial"/>
      <family val="2"/>
      <charset val="238"/>
    </font>
    <font>
      <sz val="11"/>
      <color theme="1"/>
      <name val="Calibri"/>
      <family val="2"/>
      <charset val="238"/>
      <scheme val="minor"/>
    </font>
    <font>
      <sz val="8"/>
      <color theme="1"/>
      <name val="Verdana"/>
      <family val="2"/>
    </font>
    <font>
      <b/>
      <sz val="10"/>
      <color theme="1"/>
      <name val="Verdana"/>
      <family val="2"/>
    </font>
    <font>
      <b/>
      <sz val="8"/>
      <color theme="1"/>
      <name val="Verdana"/>
      <family val="2"/>
    </font>
    <font>
      <b/>
      <i/>
      <sz val="8"/>
      <color theme="1"/>
      <name val="Verdana"/>
      <family val="2"/>
    </font>
    <font>
      <i/>
      <sz val="8"/>
      <color theme="1"/>
      <name val="Verdana"/>
      <family val="2"/>
    </font>
    <font>
      <sz val="11"/>
      <name val="Arial"/>
      <family val="2"/>
    </font>
    <font>
      <b/>
      <sz val="8"/>
      <color rgb="FFFF0000"/>
      <name val="Arial"/>
      <family val="2"/>
      <charset val="238"/>
    </font>
    <font>
      <sz val="12"/>
      <name val="Arial"/>
      <family val="2"/>
      <charset val="238"/>
    </font>
    <font>
      <sz val="9"/>
      <name val="Tahoma"/>
      <family val="2"/>
      <charset val="238"/>
    </font>
    <font>
      <sz val="11"/>
      <color indexed="8"/>
      <name val="Calibri"/>
      <family val="2"/>
      <charset val="238"/>
    </font>
    <font>
      <sz val="10"/>
      <name val="Lucida Sans"/>
      <family val="2"/>
      <charset val="238"/>
    </font>
    <font>
      <sz val="8"/>
      <color rgb="FFFF0000"/>
      <name val="Arial"/>
      <family val="2"/>
    </font>
    <font>
      <sz val="14"/>
      <name val="Arial"/>
      <family val="2"/>
    </font>
    <font>
      <sz val="6"/>
      <name val="Arial"/>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CCCCCC"/>
        <bgColor rgb="FFCCCCCC"/>
      </patternFill>
    </fill>
    <fill>
      <patternFill patternType="solid">
        <fgColor rgb="FFE6E6E6"/>
        <bgColor rgb="FFE6E6E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double">
        <color auto="1"/>
      </bottom>
      <diagonal/>
    </border>
    <border>
      <left/>
      <right/>
      <top style="thin">
        <color rgb="FF000000"/>
      </top>
      <bottom style="thin">
        <color rgb="FF000000"/>
      </bottom>
      <diagonal/>
    </border>
    <border>
      <left style="thin">
        <color indexed="64"/>
      </left>
      <right/>
      <top/>
      <bottom/>
      <diagonal/>
    </border>
  </borders>
  <cellStyleXfs count="29">
    <xf numFmtId="0" fontId="0" fillId="0" borderId="0"/>
    <xf numFmtId="0" fontId="6" fillId="0" borderId="0"/>
    <xf numFmtId="165" fontId="8" fillId="0" borderId="0" applyBorder="0" applyProtection="0"/>
    <xf numFmtId="0" fontId="9" fillId="0" borderId="0" applyBorder="0" applyProtection="0">
      <alignment vertical="top"/>
    </xf>
    <xf numFmtId="0" fontId="23" fillId="0" borderId="0"/>
    <xf numFmtId="0" fontId="25" fillId="0" borderId="0">
      <alignment vertical="top"/>
    </xf>
    <xf numFmtId="4" fontId="26" fillId="4" borderId="5">
      <alignment horizontal="left" vertical="top"/>
    </xf>
    <xf numFmtId="4" fontId="27" fillId="5" borderId="6">
      <alignment horizontal="left" vertical="top" indent="1"/>
    </xf>
    <xf numFmtId="4" fontId="27" fillId="5" borderId="6">
      <alignment vertical="top"/>
    </xf>
    <xf numFmtId="0" fontId="28" fillId="0" borderId="0">
      <alignment vertical="top"/>
    </xf>
    <xf numFmtId="4" fontId="25" fillId="0" borderId="0">
      <alignment horizontal="right"/>
    </xf>
    <xf numFmtId="0" fontId="29" fillId="0" borderId="0">
      <alignment horizontal="left" vertical="top" indent="1"/>
    </xf>
    <xf numFmtId="0" fontId="27" fillId="0" borderId="0">
      <alignment vertical="top"/>
    </xf>
    <xf numFmtId="4" fontId="26" fillId="4" borderId="5">
      <alignment horizontal="left" vertical="top"/>
    </xf>
    <xf numFmtId="4" fontId="27" fillId="5" borderId="6">
      <alignment vertical="top"/>
    </xf>
    <xf numFmtId="0" fontId="30" fillId="0" borderId="0">
      <alignment horizontal="left" vertical="top" wrapText="1"/>
    </xf>
    <xf numFmtId="164" fontId="32" fillId="0" borderId="0" applyFont="0" applyFill="0" applyBorder="0" applyAlignment="0" applyProtection="0"/>
    <xf numFmtId="0" fontId="33" fillId="0" borderId="0">
      <alignment horizontal="justify" vertical="top" wrapText="1"/>
    </xf>
    <xf numFmtId="0" fontId="23" fillId="0" borderId="0"/>
    <xf numFmtId="4" fontId="32" fillId="0" borderId="0"/>
    <xf numFmtId="0" fontId="6" fillId="0" borderId="0"/>
    <xf numFmtId="0" fontId="34" fillId="0" borderId="0"/>
    <xf numFmtId="0" fontId="6" fillId="0" borderId="0"/>
    <xf numFmtId="0" fontId="24" fillId="0" borderId="0"/>
    <xf numFmtId="0" fontId="23" fillId="0" borderId="0"/>
    <xf numFmtId="0" fontId="23" fillId="0" borderId="0"/>
    <xf numFmtId="164" fontId="23" fillId="0" borderId="0" applyFont="0" applyFill="0" applyBorder="0" applyAlignment="0" applyProtection="0"/>
    <xf numFmtId="0" fontId="23" fillId="0" borderId="0"/>
    <xf numFmtId="166" fontId="35" fillId="0" borderId="0" applyFill="0" applyBorder="0" applyAlignment="0" applyProtection="0"/>
  </cellStyleXfs>
  <cellXfs count="192">
    <xf numFmtId="0" fontId="0" fillId="0" borderId="0" xfId="0"/>
    <xf numFmtId="49" fontId="1" fillId="0" borderId="0" xfId="0" applyNumberFormat="1" applyFont="1" applyAlignment="1">
      <alignment horizontal="left" vertical="top"/>
    </xf>
    <xf numFmtId="49" fontId="1" fillId="0" borderId="0" xfId="0" applyNumberFormat="1" applyFont="1" applyAlignment="1">
      <alignment horizontal="right"/>
    </xf>
    <xf numFmtId="4" fontId="1" fillId="0" borderId="0" xfId="0" applyNumberFormat="1" applyFont="1" applyAlignment="1">
      <alignment horizontal="right"/>
    </xf>
    <xf numFmtId="0" fontId="1" fillId="0" borderId="0" xfId="0" applyFont="1" applyAlignment="1">
      <alignment horizontal="left" vertical="top"/>
    </xf>
    <xf numFmtId="0" fontId="2" fillId="0" borderId="0" xfId="0" applyFont="1" applyAlignment="1">
      <alignment vertical="center"/>
    </xf>
    <xf numFmtId="0" fontId="3" fillId="0" borderId="0" xfId="0" applyFont="1" applyAlignment="1">
      <alignment vertical="center"/>
    </xf>
    <xf numFmtId="0" fontId="1"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center"/>
    </xf>
    <xf numFmtId="49" fontId="7" fillId="0" borderId="0" xfId="0" applyNumberFormat="1" applyFont="1" applyAlignment="1">
      <alignment horizontal="right"/>
    </xf>
    <xf numFmtId="4" fontId="7" fillId="0" borderId="0" xfId="0" applyNumberFormat="1" applyFont="1"/>
    <xf numFmtId="17" fontId="1" fillId="0" borderId="0" xfId="0" applyNumberFormat="1" applyFont="1"/>
    <xf numFmtId="0" fontId="10" fillId="0" borderId="0" xfId="0" applyFont="1" applyAlignment="1">
      <alignment horizontal="left" vertical="top"/>
    </xf>
    <xf numFmtId="49" fontId="7" fillId="0" borderId="0" xfId="0" applyNumberFormat="1" applyFont="1" applyAlignment="1">
      <alignment horizontal="left" vertical="top"/>
    </xf>
    <xf numFmtId="0" fontId="7" fillId="0" borderId="0" xfId="0" applyFont="1" applyAlignment="1">
      <alignment horizontal="left" vertical="top"/>
    </xf>
    <xf numFmtId="4" fontId="7" fillId="0" borderId="0" xfId="0" applyNumberFormat="1" applyFont="1" applyAlignment="1">
      <alignment horizontal="right"/>
    </xf>
    <xf numFmtId="49" fontId="7" fillId="0" borderId="0" xfId="0" applyNumberFormat="1" applyFont="1" applyAlignment="1">
      <alignment horizontal="left" vertical="top" wrapText="1"/>
    </xf>
    <xf numFmtId="49" fontId="7" fillId="0" borderId="0" xfId="0" applyNumberFormat="1" applyFont="1" applyAlignment="1">
      <alignment horizontal="left" vertical="top" wrapText="1" shrinkToFit="1"/>
    </xf>
    <xf numFmtId="49" fontId="7" fillId="0" borderId="0" xfId="0" applyNumberFormat="1" applyFont="1" applyAlignment="1">
      <alignment horizontal="left" vertical="top" wrapText="1" indent="2"/>
    </xf>
    <xf numFmtId="49" fontId="10" fillId="0" borderId="3" xfId="0" applyNumberFormat="1" applyFont="1" applyBorder="1" applyAlignment="1">
      <alignment vertical="top"/>
    </xf>
    <xf numFmtId="4" fontId="10" fillId="0" borderId="4" xfId="0" applyNumberFormat="1" applyFont="1" applyBorder="1" applyAlignment="1">
      <alignment horizontal="right"/>
    </xf>
    <xf numFmtId="49" fontId="11" fillId="2" borderId="1" xfId="0" applyNumberFormat="1" applyFont="1" applyFill="1" applyBorder="1" applyAlignment="1">
      <alignment horizontal="left" vertical="center" wrapText="1"/>
    </xf>
    <xf numFmtId="4" fontId="11" fillId="2" borderId="1" xfId="0" applyNumberFormat="1" applyFont="1" applyFill="1" applyBorder="1" applyAlignment="1">
      <alignment horizontal="left" vertical="center" wrapText="1"/>
    </xf>
    <xf numFmtId="0" fontId="11" fillId="0" borderId="0" xfId="0" applyFont="1" applyAlignment="1">
      <alignment horizontal="left" vertical="center" wrapText="1"/>
    </xf>
    <xf numFmtId="0" fontId="0" fillId="0" borderId="0" xfId="0" applyFont="1"/>
    <xf numFmtId="0" fontId="1" fillId="0" borderId="0" xfId="0" applyFont="1" applyAlignment="1">
      <alignment horizontal="left" vertical="center"/>
    </xf>
    <xf numFmtId="4" fontId="5" fillId="3" borderId="2" xfId="0" applyNumberFormat="1" applyFont="1" applyFill="1" applyBorder="1" applyAlignment="1">
      <alignment horizontal="left" vertical="center"/>
    </xf>
    <xf numFmtId="4" fontId="5" fillId="3" borderId="3" xfId="0" applyNumberFormat="1" applyFont="1" applyFill="1" applyBorder="1" applyAlignment="1">
      <alignment horizontal="left" vertical="center"/>
    </xf>
    <xf numFmtId="4" fontId="5" fillId="2" borderId="2" xfId="0" applyNumberFormat="1" applyFont="1" applyFill="1" applyBorder="1" applyAlignment="1">
      <alignment horizontal="left" vertical="center"/>
    </xf>
    <xf numFmtId="4" fontId="5" fillId="2" borderId="3" xfId="0" applyNumberFormat="1" applyFont="1" applyFill="1" applyBorder="1" applyAlignment="1">
      <alignment horizontal="left" vertical="center"/>
    </xf>
    <xf numFmtId="4" fontId="5" fillId="2" borderId="4" xfId="0" applyNumberFormat="1" applyFont="1" applyFill="1" applyBorder="1" applyAlignment="1">
      <alignment horizontal="right" vertical="center"/>
    </xf>
    <xf numFmtId="4" fontId="1" fillId="0" borderId="0" xfId="0" applyNumberFormat="1" applyFont="1" applyFill="1" applyAlignment="1">
      <alignment horizontal="left" vertical="center"/>
    </xf>
    <xf numFmtId="4" fontId="1" fillId="0" borderId="0" xfId="0" applyNumberFormat="1" applyFont="1" applyFill="1" applyAlignment="1">
      <alignment horizontal="right" vertical="center"/>
    </xf>
    <xf numFmtId="4" fontId="12" fillId="0" borderId="0" xfId="0" applyNumberFormat="1" applyFont="1" applyFill="1" applyAlignment="1">
      <alignment horizontal="left" vertical="center"/>
    </xf>
    <xf numFmtId="4" fontId="12" fillId="0" borderId="0" xfId="0" applyNumberFormat="1" applyFont="1" applyFill="1" applyAlignment="1">
      <alignment horizontal="right" vertical="center"/>
    </xf>
    <xf numFmtId="4" fontId="5" fillId="0" borderId="0" xfId="0" applyNumberFormat="1" applyFont="1" applyFill="1" applyAlignment="1">
      <alignment horizontal="left" vertical="center"/>
    </xf>
    <xf numFmtId="4" fontId="5" fillId="0" borderId="0" xfId="0" applyNumberFormat="1" applyFont="1" applyFill="1" applyAlignment="1">
      <alignment horizontal="right" vertical="center"/>
    </xf>
    <xf numFmtId="4" fontId="1" fillId="0" borderId="0" xfId="0" applyNumberFormat="1" applyFont="1" applyAlignment="1">
      <alignment horizontal="left" vertical="center"/>
    </xf>
    <xf numFmtId="4" fontId="1" fillId="0" borderId="0" xfId="0" applyNumberFormat="1" applyFont="1" applyAlignment="1">
      <alignment horizontal="right" vertical="center"/>
    </xf>
    <xf numFmtId="4" fontId="1" fillId="3" borderId="2" xfId="0" applyNumberFormat="1" applyFont="1" applyFill="1" applyBorder="1" applyAlignment="1">
      <alignment horizontal="left" vertical="center"/>
    </xf>
    <xf numFmtId="4" fontId="1" fillId="3" borderId="3" xfId="0" applyNumberFormat="1" applyFont="1" applyFill="1" applyBorder="1" applyAlignment="1">
      <alignment horizontal="left" vertical="center"/>
    </xf>
    <xf numFmtId="4" fontId="5" fillId="3" borderId="4" xfId="0" applyNumberFormat="1" applyFont="1" applyFill="1" applyBorder="1" applyAlignment="1">
      <alignment horizontal="right" vertical="center"/>
    </xf>
    <xf numFmtId="49" fontId="13" fillId="0" borderId="0" xfId="0" applyNumberFormat="1" applyFont="1" applyAlignment="1">
      <alignment horizontal="left" vertical="top"/>
    </xf>
    <xf numFmtId="0" fontId="14" fillId="0" borderId="0" xfId="0" applyFont="1" applyAlignment="1">
      <alignment vertical="center"/>
    </xf>
    <xf numFmtId="4" fontId="13" fillId="0" borderId="0" xfId="0" applyNumberFormat="1" applyFont="1" applyAlignment="1">
      <alignment horizontal="right"/>
    </xf>
    <xf numFmtId="0" fontId="13" fillId="0" borderId="0" xfId="0" applyFont="1" applyAlignment="1">
      <alignment horizontal="left" vertical="top"/>
    </xf>
    <xf numFmtId="0" fontId="10" fillId="0" borderId="0" xfId="0" applyFont="1" applyBorder="1" applyAlignment="1">
      <alignment horizontal="left" vertical="top"/>
    </xf>
    <xf numFmtId="4" fontId="15" fillId="0" borderId="0" xfId="0" applyNumberFormat="1" applyFont="1" applyFill="1" applyBorder="1" applyAlignment="1">
      <alignment horizontal="left" vertical="center"/>
    </xf>
    <xf numFmtId="4" fontId="15" fillId="0" borderId="0" xfId="0" applyNumberFormat="1" applyFont="1" applyFill="1" applyBorder="1" applyAlignment="1">
      <alignment horizontal="right" vertical="center"/>
    </xf>
    <xf numFmtId="4" fontId="15" fillId="0" borderId="0" xfId="0" applyNumberFormat="1" applyFont="1" applyAlignment="1">
      <alignment horizontal="left" vertical="center"/>
    </xf>
    <xf numFmtId="4" fontId="15" fillId="0" borderId="0" xfId="0" applyNumberFormat="1" applyFont="1" applyFill="1" applyAlignment="1">
      <alignment horizontal="left" vertical="center"/>
    </xf>
    <xf numFmtId="4" fontId="15" fillId="0" borderId="0" xfId="0" applyNumberFormat="1" applyFont="1" applyFill="1" applyAlignment="1">
      <alignment horizontal="right" vertical="center"/>
    </xf>
    <xf numFmtId="4" fontId="5" fillId="0" borderId="0" xfId="0" applyNumberFormat="1" applyFont="1" applyAlignment="1">
      <alignment horizontal="left" vertical="center"/>
    </xf>
    <xf numFmtId="4" fontId="1" fillId="0" borderId="0" xfId="0" applyNumberFormat="1" applyFont="1" applyFill="1" applyAlignment="1">
      <alignment horizontal="left" vertical="center" wrapText="1"/>
    </xf>
    <xf numFmtId="4" fontId="12" fillId="0" borderId="0" xfId="0" applyNumberFormat="1" applyFont="1" applyFill="1" applyAlignment="1">
      <alignment horizontal="left" vertical="center" wrapText="1"/>
    </xf>
    <xf numFmtId="4" fontId="15" fillId="0" borderId="0" xfId="0" applyNumberFormat="1" applyFont="1" applyFill="1" applyAlignment="1">
      <alignment horizontal="left" vertical="center" wrapText="1"/>
    </xf>
    <xf numFmtId="4" fontId="15" fillId="0" borderId="0" xfId="0" applyNumberFormat="1" applyFont="1" applyAlignment="1">
      <alignment horizontal="right" vertical="center"/>
    </xf>
    <xf numFmtId="49" fontId="10" fillId="2" borderId="3" xfId="0" applyNumberFormat="1" applyFont="1" applyFill="1" applyBorder="1" applyAlignment="1">
      <alignment vertical="top"/>
    </xf>
    <xf numFmtId="49" fontId="10" fillId="2" borderId="4" xfId="0" applyNumberFormat="1" applyFont="1" applyFill="1" applyBorder="1" applyAlignment="1">
      <alignment vertical="top"/>
    </xf>
    <xf numFmtId="0" fontId="7" fillId="0" borderId="0" xfId="0" applyFont="1" applyBorder="1" applyAlignment="1">
      <alignment horizontal="left" vertical="top"/>
    </xf>
    <xf numFmtId="0" fontId="10" fillId="2" borderId="2" xfId="0" applyNumberFormat="1" applyFont="1" applyFill="1" applyBorder="1" applyAlignment="1">
      <alignment horizontal="left" vertical="top"/>
    </xf>
    <xf numFmtId="0" fontId="10" fillId="2" borderId="3" xfId="0" applyNumberFormat="1" applyFont="1" applyFill="1" applyBorder="1" applyAlignment="1">
      <alignment horizontal="left" vertical="top"/>
    </xf>
    <xf numFmtId="0" fontId="7" fillId="0" borderId="0" xfId="0" applyNumberFormat="1" applyFont="1" applyAlignment="1">
      <alignment horizontal="left" vertical="top"/>
    </xf>
    <xf numFmtId="0" fontId="10" fillId="0" borderId="3" xfId="0" applyNumberFormat="1" applyFont="1" applyBorder="1" applyAlignment="1">
      <alignment vertical="top"/>
    </xf>
    <xf numFmtId="0" fontId="7" fillId="0" borderId="2" xfId="0" applyNumberFormat="1" applyFont="1" applyBorder="1" applyAlignment="1">
      <alignment horizontal="left" vertical="top"/>
    </xf>
    <xf numFmtId="0" fontId="7" fillId="0" borderId="3" xfId="0" applyNumberFormat="1" applyFont="1" applyBorder="1" applyAlignment="1">
      <alignment horizontal="left" vertical="top"/>
    </xf>
    <xf numFmtId="0" fontId="10" fillId="0" borderId="2" xfId="0" applyNumberFormat="1" applyFont="1" applyFill="1" applyBorder="1" applyAlignment="1">
      <alignment horizontal="left" vertical="top"/>
    </xf>
    <xf numFmtId="0" fontId="10" fillId="0" borderId="3" xfId="0" applyNumberFormat="1" applyFont="1" applyFill="1" applyBorder="1" applyAlignment="1">
      <alignment horizontal="left" vertical="top"/>
    </xf>
    <xf numFmtId="49" fontId="10" fillId="0" borderId="3" xfId="0" applyNumberFormat="1" applyFont="1" applyFill="1" applyBorder="1" applyAlignment="1">
      <alignment vertical="top"/>
    </xf>
    <xf numFmtId="49" fontId="10" fillId="0" borderId="4" xfId="0" applyNumberFormat="1" applyFont="1" applyFill="1" applyBorder="1" applyAlignment="1">
      <alignment vertical="top"/>
    </xf>
    <xf numFmtId="4" fontId="10" fillId="0" borderId="3" xfId="0" applyNumberFormat="1" applyFont="1" applyBorder="1" applyAlignment="1">
      <alignment vertical="top"/>
    </xf>
    <xf numFmtId="0" fontId="16" fillId="0" borderId="0" xfId="0" applyFont="1" applyAlignment="1">
      <alignment horizontal="left"/>
    </xf>
    <xf numFmtId="49" fontId="17" fillId="0" borderId="0" xfId="0" applyNumberFormat="1" applyFont="1" applyAlignment="1">
      <alignment horizontal="left" vertical="top" wrapText="1"/>
    </xf>
    <xf numFmtId="49" fontId="7" fillId="0" borderId="0" xfId="0" applyNumberFormat="1" applyFont="1" applyAlignment="1">
      <alignment vertical="top" wrapText="1"/>
    </xf>
    <xf numFmtId="0" fontId="7" fillId="0" borderId="0" xfId="0" applyFont="1" applyAlignment="1">
      <alignment horizontal="left" vertical="top" wrapText="1"/>
    </xf>
    <xf numFmtId="49" fontId="10" fillId="0" borderId="0" xfId="0" applyNumberFormat="1" applyFont="1" applyAlignment="1">
      <alignment horizontal="left" vertical="top" wrapText="1"/>
    </xf>
    <xf numFmtId="49" fontId="10" fillId="0" borderId="0" xfId="0" applyNumberFormat="1" applyFont="1" applyAlignment="1">
      <alignment horizontal="left" vertical="top"/>
    </xf>
    <xf numFmtId="49" fontId="10" fillId="0" borderId="0" xfId="0" applyNumberFormat="1" applyFont="1" applyAlignment="1">
      <alignment vertical="top" wrapText="1"/>
    </xf>
    <xf numFmtId="0" fontId="10" fillId="0" borderId="3" xfId="0" applyNumberFormat="1" applyFont="1" applyBorder="1" applyAlignment="1">
      <alignment horizontal="left" vertical="top"/>
    </xf>
    <xf numFmtId="49" fontId="7" fillId="0" borderId="0" xfId="0" applyNumberFormat="1" applyFont="1" applyFill="1" applyAlignment="1">
      <alignment horizontal="left" vertical="top" wrapText="1"/>
    </xf>
    <xf numFmtId="0" fontId="7" fillId="0" borderId="0" xfId="0" applyNumberFormat="1" applyFont="1" applyFill="1" applyAlignment="1">
      <alignment horizontal="left" vertical="top"/>
    </xf>
    <xf numFmtId="49" fontId="7" fillId="0" borderId="0" xfId="0" applyNumberFormat="1" applyFont="1" applyFill="1" applyAlignment="1">
      <alignment horizontal="right"/>
    </xf>
    <xf numFmtId="4" fontId="7" fillId="0" borderId="0" xfId="0" applyNumberFormat="1" applyFont="1" applyFill="1" applyAlignment="1">
      <alignment horizontal="right"/>
    </xf>
    <xf numFmtId="0" fontId="7" fillId="0" borderId="0" xfId="0" applyFont="1" applyFill="1" applyAlignment="1">
      <alignment horizontal="left" vertical="top"/>
    </xf>
    <xf numFmtId="49" fontId="7" fillId="0" borderId="0" xfId="0" applyNumberFormat="1" applyFont="1" applyFill="1" applyAlignment="1">
      <alignment horizontal="left" vertical="top"/>
    </xf>
    <xf numFmtId="4" fontId="7" fillId="0" borderId="0" xfId="0" applyNumberFormat="1" applyFont="1" applyFill="1"/>
    <xf numFmtId="49" fontId="17" fillId="0" borderId="0" xfId="0" applyNumberFormat="1" applyFont="1" applyAlignment="1">
      <alignment horizontal="right"/>
    </xf>
    <xf numFmtId="4" fontId="17" fillId="0" borderId="0" xfId="0" applyNumberFormat="1" applyFont="1" applyAlignment="1">
      <alignment horizontal="right"/>
    </xf>
    <xf numFmtId="49" fontId="18" fillId="0" borderId="0" xfId="0" applyNumberFormat="1" applyFont="1" applyAlignment="1">
      <alignment horizontal="left" vertical="top" wrapText="1"/>
    </xf>
    <xf numFmtId="0" fontId="17" fillId="0" borderId="0" xfId="0" applyFont="1" applyAlignment="1">
      <alignment horizontal="right"/>
    </xf>
    <xf numFmtId="49" fontId="20" fillId="0" borderId="0" xfId="0" applyNumberFormat="1" applyFont="1" applyAlignment="1">
      <alignment horizontal="left" vertical="top" wrapText="1"/>
    </xf>
    <xf numFmtId="49" fontId="21" fillId="0" borderId="0" xfId="0" applyNumberFormat="1" applyFont="1" applyAlignment="1">
      <alignment horizontal="left" vertical="top" wrapText="1"/>
    </xf>
    <xf numFmtId="49" fontId="20" fillId="0" borderId="0" xfId="0" applyNumberFormat="1" applyFont="1" applyAlignment="1">
      <alignment horizontal="left" vertical="top"/>
    </xf>
    <xf numFmtId="49" fontId="10" fillId="0" borderId="0" xfId="0" applyNumberFormat="1" applyFont="1" applyAlignment="1">
      <alignment horizontal="right" wrapText="1"/>
    </xf>
    <xf numFmtId="0" fontId="10" fillId="0" borderId="0" xfId="0" applyNumberFormat="1" applyFont="1" applyAlignment="1">
      <alignment horizontal="left" vertical="top"/>
    </xf>
    <xf numFmtId="49" fontId="10" fillId="0" borderId="0" xfId="0" applyNumberFormat="1" applyFont="1" applyAlignment="1">
      <alignment horizontal="right"/>
    </xf>
    <xf numFmtId="4" fontId="10" fillId="0" borderId="0" xfId="0" applyNumberFormat="1" applyFont="1" applyAlignment="1">
      <alignment horizontal="right"/>
    </xf>
    <xf numFmtId="4" fontId="18" fillId="0" borderId="0" xfId="0" applyNumberFormat="1" applyFont="1"/>
    <xf numFmtId="0" fontId="18" fillId="0" borderId="0" xfId="0" applyFont="1" applyAlignment="1">
      <alignment horizontal="left" vertical="top"/>
    </xf>
    <xf numFmtId="49" fontId="18" fillId="0" borderId="0" xfId="0" applyNumberFormat="1" applyFont="1" applyAlignment="1">
      <alignment horizontal="right"/>
    </xf>
    <xf numFmtId="49" fontId="18" fillId="0" borderId="0" xfId="1" applyNumberFormat="1" applyFont="1" applyAlignment="1" applyProtection="1">
      <alignment horizontal="left" vertical="top" wrapText="1"/>
      <protection locked="0"/>
    </xf>
    <xf numFmtId="49" fontId="20" fillId="0" borderId="0" xfId="0" applyNumberFormat="1" applyFont="1" applyAlignment="1">
      <alignment horizontal="left" vertical="top" wrapText="1" indent="2"/>
    </xf>
    <xf numFmtId="49" fontId="20" fillId="0" borderId="0" xfId="0" applyNumberFormat="1" applyFont="1" applyAlignment="1">
      <alignment horizontal="right"/>
    </xf>
    <xf numFmtId="4" fontId="20" fillId="0" borderId="0" xfId="0" applyNumberFormat="1" applyFont="1" applyAlignment="1">
      <alignment horizontal="right"/>
    </xf>
    <xf numFmtId="4" fontId="18" fillId="0" borderId="0" xfId="0" applyNumberFormat="1" applyFont="1" applyAlignment="1">
      <alignment horizontal="right"/>
    </xf>
    <xf numFmtId="4" fontId="20" fillId="0" borderId="0" xfId="0" applyNumberFormat="1" applyFont="1" applyAlignment="1">
      <alignment horizontal="right" wrapText="1"/>
    </xf>
    <xf numFmtId="4" fontId="20" fillId="0" borderId="0" xfId="0" applyNumberFormat="1" applyFont="1" applyAlignment="1">
      <alignment wrapText="1"/>
    </xf>
    <xf numFmtId="49" fontId="20" fillId="0" borderId="0" xfId="0" applyNumberFormat="1" applyFont="1" applyAlignment="1">
      <alignment vertical="top" wrapText="1"/>
    </xf>
    <xf numFmtId="49" fontId="18" fillId="0" borderId="0" xfId="0" applyNumberFormat="1" applyFont="1" applyAlignment="1">
      <alignment vertical="top" wrapText="1"/>
    </xf>
    <xf numFmtId="49" fontId="20" fillId="0" borderId="0" xfId="0" applyNumberFormat="1" applyFont="1" applyAlignment="1">
      <alignment horizontal="left" vertical="top" wrapText="1"/>
    </xf>
    <xf numFmtId="49" fontId="36" fillId="0" borderId="0" xfId="0" applyNumberFormat="1" applyFont="1" applyAlignment="1">
      <alignment horizontal="left"/>
    </xf>
    <xf numFmtId="0" fontId="36" fillId="0" borderId="0" xfId="0" applyFont="1" applyAlignment="1">
      <alignment horizontal="left"/>
    </xf>
    <xf numFmtId="0" fontId="36" fillId="0" borderId="0" xfId="0" applyFont="1" applyAlignment="1">
      <alignment horizontal="left" vertical="top"/>
    </xf>
    <xf numFmtId="49" fontId="31" fillId="0" borderId="0" xfId="0" applyNumberFormat="1" applyFont="1" applyAlignment="1">
      <alignment horizontal="left" vertical="top"/>
    </xf>
    <xf numFmtId="4" fontId="36" fillId="0" borderId="7" xfId="0" applyNumberFormat="1" applyFont="1" applyBorder="1" applyAlignment="1">
      <alignment horizontal="left"/>
    </xf>
    <xf numFmtId="4" fontId="7" fillId="0" borderId="0" xfId="0" applyNumberFormat="1" applyFont="1" applyAlignment="1">
      <alignment horizontal="left" vertical="top"/>
    </xf>
    <xf numFmtId="49" fontId="10" fillId="0" borderId="0" xfId="0" applyNumberFormat="1" applyFont="1" applyFill="1" applyAlignment="1">
      <alignment horizontal="left" vertical="top" wrapText="1"/>
    </xf>
    <xf numFmtId="4" fontId="18" fillId="0" borderId="0" xfId="0" applyNumberFormat="1" applyFont="1" applyFill="1"/>
    <xf numFmtId="49" fontId="36" fillId="0" borderId="0" xfId="0" applyNumberFormat="1" applyFont="1" applyAlignment="1">
      <alignment wrapText="1"/>
    </xf>
    <xf numFmtId="4" fontId="36" fillId="0" borderId="0" xfId="0" applyNumberFormat="1" applyFont="1" applyAlignment="1">
      <alignment horizontal="right"/>
    </xf>
    <xf numFmtId="0" fontId="18" fillId="0" borderId="0" xfId="0" applyNumberFormat="1" applyFont="1" applyAlignment="1">
      <alignment horizontal="left" vertical="top"/>
    </xf>
    <xf numFmtId="49" fontId="18" fillId="0" borderId="0" xfId="0" applyNumberFormat="1" applyFont="1" applyAlignment="1">
      <alignment horizontal="left" vertical="top"/>
    </xf>
    <xf numFmtId="0" fontId="11" fillId="0" borderId="0" xfId="0" applyFont="1" applyFill="1" applyAlignment="1">
      <alignment horizontal="left" vertical="center" wrapText="1"/>
    </xf>
    <xf numFmtId="0" fontId="7" fillId="0" borderId="0" xfId="0" applyFont="1" applyFill="1" applyBorder="1" applyAlignment="1">
      <alignment horizontal="left" vertical="top"/>
    </xf>
    <xf numFmtId="0" fontId="10" fillId="0" borderId="0" xfId="0" applyFont="1" applyFill="1" applyBorder="1" applyAlignment="1">
      <alignment horizontal="left" vertical="top"/>
    </xf>
    <xf numFmtId="0" fontId="10" fillId="0" borderId="0" xfId="0" applyFont="1" applyFill="1" applyAlignment="1">
      <alignment horizontal="left" vertical="top"/>
    </xf>
    <xf numFmtId="49" fontId="10" fillId="0" borderId="0" xfId="0" applyNumberFormat="1" applyFont="1" applyFill="1" applyAlignment="1">
      <alignment horizontal="right" wrapText="1"/>
    </xf>
    <xf numFmtId="0" fontId="7" fillId="0" borderId="2" xfId="0" applyNumberFormat="1" applyFont="1" applyFill="1" applyBorder="1" applyAlignment="1">
      <alignment horizontal="left" vertical="top"/>
    </xf>
    <xf numFmtId="0" fontId="7" fillId="0" borderId="3" xfId="0" applyNumberFormat="1" applyFont="1" applyFill="1" applyBorder="1" applyAlignment="1">
      <alignment horizontal="left" vertical="top"/>
    </xf>
    <xf numFmtId="0" fontId="10" fillId="0" borderId="3" xfId="0" applyNumberFormat="1" applyFont="1" applyFill="1" applyBorder="1" applyAlignment="1">
      <alignment vertical="top"/>
    </xf>
    <xf numFmtId="4" fontId="10" fillId="0" borderId="3" xfId="0" applyNumberFormat="1" applyFont="1" applyFill="1" applyBorder="1" applyAlignment="1">
      <alignment vertical="top"/>
    </xf>
    <xf numFmtId="4" fontId="10" fillId="0" borderId="4" xfId="0" applyNumberFormat="1" applyFont="1" applyFill="1" applyBorder="1" applyAlignment="1">
      <alignment horizontal="right"/>
    </xf>
    <xf numFmtId="49" fontId="37" fillId="0" borderId="0" xfId="0" applyNumberFormat="1" applyFont="1" applyFill="1" applyAlignment="1">
      <alignment horizontal="left" vertical="top"/>
    </xf>
    <xf numFmtId="0" fontId="17" fillId="0" borderId="0" xfId="0" applyFont="1" applyAlignment="1">
      <alignment vertical="top" wrapText="1"/>
    </xf>
    <xf numFmtId="49" fontId="38" fillId="2" borderId="1" xfId="0" applyNumberFormat="1" applyFont="1" applyFill="1" applyBorder="1" applyAlignment="1">
      <alignment horizontal="left" vertical="center" wrapText="1"/>
    </xf>
    <xf numFmtId="4" fontId="38" fillId="2" borderId="1" xfId="0" applyNumberFormat="1" applyFont="1" applyFill="1" applyBorder="1" applyAlignment="1">
      <alignment horizontal="left" vertical="center" wrapText="1"/>
    </xf>
    <xf numFmtId="0" fontId="38" fillId="0" borderId="0" xfId="0" applyFont="1" applyAlignment="1">
      <alignment horizontal="left" vertical="center" wrapText="1"/>
    </xf>
    <xf numFmtId="0" fontId="21" fillId="2" borderId="2" xfId="0" applyNumberFormat="1" applyFont="1" applyFill="1" applyBorder="1" applyAlignment="1">
      <alignment horizontal="left" vertical="top"/>
    </xf>
    <xf numFmtId="0" fontId="21" fillId="2" borderId="3" xfId="0" applyNumberFormat="1" applyFont="1" applyFill="1" applyBorder="1" applyAlignment="1">
      <alignment horizontal="left" vertical="top"/>
    </xf>
    <xf numFmtId="49" fontId="21" fillId="2" borderId="3" xfId="0" applyNumberFormat="1" applyFont="1" applyFill="1" applyBorder="1" applyAlignment="1">
      <alignment vertical="top"/>
    </xf>
    <xf numFmtId="49" fontId="21" fillId="2" borderId="4" xfId="0" applyNumberFormat="1" applyFont="1" applyFill="1" applyBorder="1" applyAlignment="1">
      <alignment vertical="top"/>
    </xf>
    <xf numFmtId="0" fontId="18" fillId="0" borderId="0" xfId="0" applyFont="1" applyBorder="1" applyAlignment="1">
      <alignment horizontal="left" vertical="top"/>
    </xf>
    <xf numFmtId="0" fontId="21" fillId="0" borderId="2" xfId="0" applyNumberFormat="1" applyFont="1" applyFill="1" applyBorder="1" applyAlignment="1">
      <alignment horizontal="left" vertical="top"/>
    </xf>
    <xf numFmtId="0" fontId="21" fillId="0" borderId="3" xfId="0" applyNumberFormat="1" applyFont="1" applyFill="1" applyBorder="1" applyAlignment="1">
      <alignment horizontal="left" vertical="top"/>
    </xf>
    <xf numFmtId="49" fontId="21" fillId="0" borderId="3" xfId="0" applyNumberFormat="1" applyFont="1" applyFill="1" applyBorder="1" applyAlignment="1">
      <alignment vertical="top"/>
    </xf>
    <xf numFmtId="49" fontId="21" fillId="0" borderId="4" xfId="0" applyNumberFormat="1" applyFont="1" applyFill="1" applyBorder="1" applyAlignment="1">
      <alignment vertical="top"/>
    </xf>
    <xf numFmtId="0" fontId="21" fillId="0" borderId="0" xfId="0" applyFont="1" applyBorder="1" applyAlignment="1">
      <alignment horizontal="left" vertical="top"/>
    </xf>
    <xf numFmtId="0" fontId="21" fillId="0" borderId="0" xfId="0" applyFont="1" applyAlignment="1">
      <alignment horizontal="left" vertical="top"/>
    </xf>
    <xf numFmtId="49" fontId="21" fillId="0" borderId="0" xfId="0" applyNumberFormat="1" applyFont="1" applyAlignment="1">
      <alignment horizontal="right" wrapText="1"/>
    </xf>
    <xf numFmtId="0" fontId="18" fillId="0" borderId="0" xfId="0" applyFont="1" applyAlignment="1">
      <alignment horizontal="right"/>
    </xf>
    <xf numFmtId="0" fontId="18" fillId="0" borderId="2" xfId="0" applyNumberFormat="1" applyFont="1" applyBorder="1" applyAlignment="1">
      <alignment horizontal="left" vertical="top"/>
    </xf>
    <xf numFmtId="0" fontId="18" fillId="0" borderId="3" xfId="0" applyNumberFormat="1" applyFont="1" applyBorder="1" applyAlignment="1">
      <alignment horizontal="left" vertical="top"/>
    </xf>
    <xf numFmtId="0" fontId="21" fillId="0" borderId="3" xfId="0" applyNumberFormat="1" applyFont="1" applyBorder="1" applyAlignment="1">
      <alignment vertical="top"/>
    </xf>
    <xf numFmtId="49" fontId="21" fillId="0" borderId="3" xfId="0" applyNumberFormat="1" applyFont="1" applyBorder="1" applyAlignment="1">
      <alignment vertical="top"/>
    </xf>
    <xf numFmtId="4" fontId="21" fillId="0" borderId="3" xfId="0" applyNumberFormat="1" applyFont="1" applyBorder="1" applyAlignment="1">
      <alignment vertical="top"/>
    </xf>
    <xf numFmtId="4" fontId="21" fillId="0" borderId="4" xfId="0" applyNumberFormat="1" applyFont="1" applyBorder="1" applyAlignment="1">
      <alignment horizontal="right"/>
    </xf>
    <xf numFmtId="4" fontId="5" fillId="2" borderId="3" xfId="0" applyNumberFormat="1" applyFont="1" applyFill="1" applyBorder="1" applyAlignment="1">
      <alignment horizontal="left" vertical="center" wrapText="1"/>
    </xf>
    <xf numFmtId="4" fontId="5" fillId="3" borderId="3" xfId="0" applyNumberFormat="1" applyFont="1" applyFill="1" applyBorder="1" applyAlignment="1">
      <alignment horizontal="left" vertical="center" wrapText="1"/>
    </xf>
    <xf numFmtId="4" fontId="18" fillId="0" borderId="0" xfId="0" applyNumberFormat="1" applyFont="1" applyAlignment="1">
      <alignment horizontal="right" vertical="top" wrapText="1"/>
    </xf>
    <xf numFmtId="4" fontId="18" fillId="0" borderId="0" xfId="0" applyNumberFormat="1" applyFont="1" applyAlignment="1">
      <alignment vertical="top" wrapText="1"/>
    </xf>
    <xf numFmtId="4" fontId="20" fillId="0" borderId="0" xfId="0" applyNumberFormat="1" applyFont="1" applyAlignment="1">
      <alignment vertical="top" wrapText="1"/>
    </xf>
    <xf numFmtId="4" fontId="20" fillId="0" borderId="0" xfId="0" applyNumberFormat="1" applyFont="1" applyAlignment="1">
      <alignment horizontal="left" vertical="top"/>
    </xf>
    <xf numFmtId="0" fontId="2" fillId="0" borderId="0" xfId="0" applyFont="1" applyFill="1" applyAlignment="1">
      <alignment vertical="top"/>
    </xf>
    <xf numFmtId="0" fontId="5" fillId="0" borderId="0" xfId="0" applyFont="1" applyFill="1" applyAlignment="1">
      <alignment horizontal="left" wrapText="1"/>
    </xf>
    <xf numFmtId="0" fontId="0" fillId="0" borderId="0" xfId="0" applyFont="1" applyFill="1"/>
    <xf numFmtId="4" fontId="1" fillId="0" borderId="0" xfId="0" applyNumberFormat="1" applyFont="1" applyFill="1" applyAlignment="1">
      <alignment horizontal="right"/>
    </xf>
    <xf numFmtId="0" fontId="1" fillId="0" borderId="0" xfId="0" applyFont="1" applyFill="1" applyAlignment="1">
      <alignment horizontal="left" vertical="top"/>
    </xf>
    <xf numFmtId="0" fontId="1" fillId="0" borderId="0" xfId="0" applyFont="1" applyFill="1" applyAlignment="1">
      <alignment vertical="center"/>
    </xf>
    <xf numFmtId="0" fontId="4" fillId="0" borderId="0" xfId="0" applyFont="1" applyFill="1" applyAlignment="1">
      <alignment vertical="center"/>
    </xf>
    <xf numFmtId="0" fontId="12" fillId="0" borderId="0" xfId="0" applyFont="1" applyFill="1" applyAlignment="1">
      <alignment vertical="center"/>
    </xf>
    <xf numFmtId="0" fontId="15" fillId="0" borderId="0" xfId="0" applyFont="1" applyFill="1" applyAlignment="1">
      <alignment vertical="center"/>
    </xf>
    <xf numFmtId="0" fontId="15" fillId="0" borderId="0" xfId="0" applyFont="1" applyFill="1"/>
    <xf numFmtId="0" fontId="2" fillId="0" borderId="0" xfId="0" applyFont="1" applyFill="1" applyAlignment="1">
      <alignment vertical="center"/>
    </xf>
    <xf numFmtId="4" fontId="18" fillId="0" borderId="0" xfId="0" applyNumberFormat="1" applyFont="1" applyAlignment="1">
      <alignment horizontal="right" wrapText="1"/>
    </xf>
    <xf numFmtId="4" fontId="18" fillId="0" borderId="0" xfId="0" applyNumberFormat="1" applyFont="1" applyAlignment="1">
      <alignment wrapText="1"/>
    </xf>
    <xf numFmtId="4" fontId="18" fillId="0" borderId="0" xfId="0" applyNumberFormat="1" applyFont="1" applyAlignment="1">
      <alignment horizontal="left" vertical="top"/>
    </xf>
    <xf numFmtId="4" fontId="18" fillId="0" borderId="0" xfId="0" applyNumberFormat="1" applyFont="1" applyAlignment="1">
      <alignment horizontal="right" vertical="top"/>
    </xf>
    <xf numFmtId="0" fontId="7" fillId="0" borderId="0" xfId="0" applyFont="1" applyAlignment="1">
      <alignment horizontal="left"/>
    </xf>
    <xf numFmtId="0" fontId="18" fillId="0" borderId="0" xfId="0" applyFont="1" applyFill="1" applyAlignment="1">
      <alignment horizontal="left" vertical="top"/>
    </xf>
    <xf numFmtId="0" fontId="14" fillId="0" borderId="0" xfId="0" applyFont="1" applyAlignment="1">
      <alignment horizontal="center" vertical="center" wrapText="1"/>
    </xf>
    <xf numFmtId="0" fontId="19" fillId="0" borderId="0" xfId="0" applyFont="1" applyAlignment="1">
      <alignment horizontal="left" vertical="top"/>
    </xf>
    <xf numFmtId="4" fontId="5" fillId="3" borderId="4" xfId="0" applyNumberFormat="1" applyFont="1" applyFill="1" applyBorder="1" applyAlignment="1">
      <alignment horizontal="left" vertical="center"/>
    </xf>
    <xf numFmtId="4" fontId="5" fillId="3" borderId="1" xfId="0" applyNumberFormat="1" applyFont="1" applyFill="1" applyBorder="1" applyAlignment="1">
      <alignment horizontal="left" vertical="center"/>
    </xf>
    <xf numFmtId="0" fontId="11" fillId="2" borderId="2" xfId="0" applyNumberFormat="1" applyFont="1" applyFill="1" applyBorder="1" applyAlignment="1">
      <alignment horizontal="left" vertical="center" wrapText="1"/>
    </xf>
    <xf numFmtId="0" fontId="11" fillId="2" borderId="3" xfId="0" applyNumberFormat="1" applyFont="1" applyFill="1" applyBorder="1" applyAlignment="1">
      <alignment horizontal="left" vertical="center" wrapText="1"/>
    </xf>
    <xf numFmtId="0" fontId="11" fillId="2" borderId="4" xfId="0" applyNumberFormat="1" applyFont="1" applyFill="1" applyBorder="1" applyAlignment="1">
      <alignment horizontal="left" vertical="center" wrapText="1"/>
    </xf>
    <xf numFmtId="4" fontId="7" fillId="0" borderId="0" xfId="0" applyNumberFormat="1" applyFont="1" applyAlignment="1">
      <alignment horizontal="right" vertical="center"/>
    </xf>
    <xf numFmtId="4" fontId="7" fillId="0" borderId="0" xfId="0" applyNumberFormat="1" applyFont="1" applyFill="1" applyAlignment="1">
      <alignment horizontal="right" vertical="center"/>
    </xf>
    <xf numFmtId="0" fontId="38" fillId="2" borderId="2" xfId="0" applyNumberFormat="1" applyFont="1" applyFill="1" applyBorder="1" applyAlignment="1">
      <alignment horizontal="left" vertical="center" wrapText="1"/>
    </xf>
    <xf numFmtId="0" fontId="38" fillId="2" borderId="3" xfId="0" applyNumberFormat="1" applyFont="1" applyFill="1" applyBorder="1" applyAlignment="1">
      <alignment horizontal="left" vertical="center" wrapText="1"/>
    </xf>
    <xf numFmtId="0" fontId="38" fillId="2" borderId="4" xfId="0" applyNumberFormat="1" applyFont="1" applyFill="1" applyBorder="1" applyAlignment="1">
      <alignment horizontal="left" vertical="center" wrapText="1"/>
    </xf>
  </cellXfs>
  <cellStyles count="29">
    <cellStyle name="Bold" xfId="3" xr:uid="{00000000-0005-0000-0000-000001000000}"/>
    <cellStyle name="Bold 2" xfId="9" xr:uid="{00000000-0005-0000-0000-000002000000}"/>
    <cellStyle name="Comma 2 2 2" xfId="16" xr:uid="{00000000-0005-0000-0000-000003000000}"/>
    <cellStyle name="Comma 3 2" xfId="28" xr:uid="{00000000-0005-0000-0000-000004000000}"/>
    <cellStyle name="Heading" xfId="6" xr:uid="{00000000-0005-0000-0000-000005000000}"/>
    <cellStyle name="Heading1" xfId="7" xr:uid="{00000000-0005-0000-0000-000006000000}"/>
    <cellStyle name="Italic" xfId="11" xr:uid="{00000000-0005-0000-0000-000007000000}"/>
    <cellStyle name="Naslov 5" xfId="13" xr:uid="{00000000-0005-0000-0000-000008000000}"/>
    <cellStyle name="Normal - bold" xfId="12" xr:uid="{00000000-0005-0000-0000-00000A000000}"/>
    <cellStyle name="Normal 10" xfId="25" xr:uid="{00000000-0005-0000-0000-00000B000000}"/>
    <cellStyle name="Normal 10 2" xfId="19" xr:uid="{00000000-0005-0000-0000-00000C000000}"/>
    <cellStyle name="Normal 19 2 2" xfId="22" xr:uid="{00000000-0005-0000-0000-00000D000000}"/>
    <cellStyle name="Normal 2" xfId="2" xr:uid="{00000000-0005-0000-0000-00000E000000}"/>
    <cellStyle name="Normal 2 2" xfId="4" xr:uid="{00000000-0005-0000-0000-00000F000000}"/>
    <cellStyle name="Normal 2 5" xfId="20" xr:uid="{00000000-0005-0000-0000-000010000000}"/>
    <cellStyle name="Normal 3" xfId="1" xr:uid="{00000000-0005-0000-0000-000011000000}"/>
    <cellStyle name="Normal 3 2" xfId="17" xr:uid="{00000000-0005-0000-0000-000012000000}"/>
    <cellStyle name="Normal 3 2 2" xfId="18" xr:uid="{00000000-0005-0000-0000-000013000000}"/>
    <cellStyle name="Normalno" xfId="0" builtinId="0"/>
    <cellStyle name="Normalno 11" xfId="21" xr:uid="{00000000-0005-0000-0000-00001A000000}"/>
    <cellStyle name="Normalno 2" xfId="5" xr:uid="{00000000-0005-0000-0000-00001B000000}"/>
    <cellStyle name="Normalno 20" xfId="27" xr:uid="{00000000-0005-0000-0000-00001C000000}"/>
    <cellStyle name="Normalno 3" xfId="24" xr:uid="{00000000-0005-0000-0000-00001D000000}"/>
    <cellStyle name="Normalno 7 2" xfId="23" xr:uid="{00000000-0005-0000-0000-00001E000000}"/>
    <cellStyle name="Result" xfId="8" xr:uid="{00000000-0005-0000-0000-00001F000000}"/>
    <cellStyle name="Rezultat" xfId="14" xr:uid="{00000000-0005-0000-0000-000020000000}"/>
    <cellStyle name="Right" xfId="10" xr:uid="{00000000-0005-0000-0000-000021000000}"/>
    <cellStyle name="Style 1" xfId="15" xr:uid="{00000000-0005-0000-0000-000022000000}"/>
    <cellStyle name="Zarez 2" xfId="26" xr:uid="{00000000-0005-0000-0000-00002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48"/>
  <sheetViews>
    <sheetView tabSelected="1" view="pageLayout" zoomScale="85" zoomScaleNormal="100" zoomScaleSheetLayoutView="85" zoomScalePageLayoutView="85" workbookViewId="0">
      <selection activeCell="A26" sqref="A26:B26"/>
    </sheetView>
  </sheetViews>
  <sheetFormatPr defaultRowHeight="14.25"/>
  <cols>
    <col min="1" max="1" width="18.7109375" style="1" customWidth="1"/>
    <col min="2" max="2" width="70.7109375" style="2" customWidth="1"/>
    <col min="3" max="5" width="9.140625" style="3" customWidth="1"/>
    <col min="6" max="16384" width="9.140625" style="4"/>
  </cols>
  <sheetData>
    <row r="3" spans="1:6" ht="15">
      <c r="A3" s="5" t="s">
        <v>15</v>
      </c>
      <c r="B3" s="6" t="s">
        <v>16</v>
      </c>
      <c r="C3" s="25"/>
    </row>
    <row r="4" spans="1:6">
      <c r="A4" s="5" t="s">
        <v>17</v>
      </c>
      <c r="B4" s="5" t="s">
        <v>18</v>
      </c>
      <c r="C4" s="4"/>
    </row>
    <row r="5" spans="1:6" ht="15">
      <c r="A5" s="25"/>
      <c r="B5" s="5" t="s">
        <v>19</v>
      </c>
      <c r="C5" s="4"/>
    </row>
    <row r="6" spans="1:6" ht="15">
      <c r="A6" s="25"/>
      <c r="B6" s="5" t="s">
        <v>20</v>
      </c>
      <c r="C6" s="4"/>
    </row>
    <row r="7" spans="1:6" s="167" customFormat="1" ht="15">
      <c r="A7" s="168"/>
      <c r="B7" s="165"/>
      <c r="C7" s="165"/>
      <c r="D7" s="166"/>
      <c r="E7" s="166"/>
    </row>
    <row r="8" spans="1:6" s="167" customFormat="1" ht="15">
      <c r="A8" s="169" t="s">
        <v>21</v>
      </c>
      <c r="B8" s="170" t="s">
        <v>89</v>
      </c>
      <c r="C8" s="165"/>
      <c r="D8" s="165"/>
      <c r="E8" s="166"/>
    </row>
    <row r="9" spans="1:6" s="167" customFormat="1" ht="15">
      <c r="A9" s="165"/>
      <c r="B9" s="171" t="s">
        <v>151</v>
      </c>
      <c r="C9" s="165"/>
      <c r="D9" s="166"/>
      <c r="E9" s="166"/>
    </row>
    <row r="10" spans="1:6" s="167" customFormat="1" ht="15">
      <c r="A10" s="165"/>
      <c r="B10" s="172" t="s">
        <v>90</v>
      </c>
      <c r="C10" s="165"/>
      <c r="D10" s="166"/>
      <c r="E10" s="166"/>
    </row>
    <row r="11" spans="1:6" s="167" customFormat="1" ht="15">
      <c r="A11" s="173"/>
      <c r="B11" s="165"/>
      <c r="C11" s="165"/>
      <c r="D11" s="166"/>
      <c r="E11" s="166"/>
    </row>
    <row r="12" spans="1:6" s="167" customFormat="1" ht="15">
      <c r="A12" s="163" t="s">
        <v>22</v>
      </c>
      <c r="B12" s="164" t="s">
        <v>220</v>
      </c>
      <c r="C12" s="165"/>
      <c r="D12" s="165"/>
      <c r="E12" s="166"/>
    </row>
    <row r="13" spans="1:6" ht="15">
      <c r="A13" s="5"/>
      <c r="B13" s="25"/>
      <c r="C13" s="25"/>
    </row>
    <row r="14" spans="1:6" ht="15">
      <c r="A14" s="5" t="s">
        <v>23</v>
      </c>
      <c r="B14" s="72" t="s">
        <v>191</v>
      </c>
      <c r="C14" s="25"/>
      <c r="D14" s="25"/>
    </row>
    <row r="15" spans="1:6" ht="15" customHeight="1">
      <c r="A15" s="4"/>
      <c r="B15" s="5"/>
      <c r="C15" s="25"/>
      <c r="D15" s="4"/>
    </row>
    <row r="16" spans="1:6" s="1" customFormat="1">
      <c r="B16" s="2"/>
      <c r="C16" s="3"/>
      <c r="D16" s="3"/>
      <c r="E16" s="3"/>
      <c r="F16" s="4"/>
    </row>
    <row r="17" spans="1:6" s="1" customFormat="1">
      <c r="B17" s="2"/>
      <c r="C17" s="3"/>
      <c r="D17" s="3"/>
      <c r="E17" s="3"/>
      <c r="F17" s="4"/>
    </row>
    <row r="18" spans="1:6" s="1" customFormat="1">
      <c r="B18" s="2"/>
      <c r="C18" s="3"/>
      <c r="D18" s="3"/>
      <c r="E18" s="3"/>
      <c r="F18" s="4"/>
    </row>
    <row r="19" spans="1:6" s="1" customFormat="1">
      <c r="B19" s="2"/>
      <c r="C19" s="3"/>
      <c r="D19" s="3"/>
      <c r="E19" s="3"/>
      <c r="F19" s="4"/>
    </row>
    <row r="20" spans="1:6" s="1" customFormat="1">
      <c r="B20" s="2"/>
      <c r="C20" s="3"/>
      <c r="D20" s="3"/>
      <c r="E20" s="3"/>
      <c r="F20" s="4"/>
    </row>
    <row r="21" spans="1:6" s="1" customFormat="1">
      <c r="B21" s="2"/>
      <c r="C21" s="3"/>
      <c r="D21" s="3"/>
      <c r="E21" s="3"/>
      <c r="F21" s="4"/>
    </row>
    <row r="22" spans="1:6" s="1" customFormat="1">
      <c r="B22" s="2"/>
      <c r="C22" s="3"/>
      <c r="D22" s="3"/>
      <c r="E22" s="3"/>
      <c r="F22" s="4"/>
    </row>
    <row r="23" spans="1:6" s="1" customFormat="1">
      <c r="B23" s="2"/>
      <c r="C23" s="3"/>
      <c r="D23" s="3"/>
      <c r="E23" s="3"/>
      <c r="F23" s="4"/>
    </row>
    <row r="24" spans="1:6" s="1" customFormat="1">
      <c r="B24" s="2"/>
      <c r="C24" s="3"/>
      <c r="D24" s="3"/>
      <c r="E24" s="3"/>
      <c r="F24" s="4"/>
    </row>
    <row r="25" spans="1:6" s="1" customFormat="1">
      <c r="B25" s="2"/>
      <c r="C25" s="3"/>
      <c r="D25" s="3"/>
      <c r="E25" s="3"/>
      <c r="F25" s="4"/>
    </row>
    <row r="26" spans="1:6" s="43" customFormat="1" ht="18">
      <c r="A26" s="180" t="s">
        <v>219</v>
      </c>
      <c r="B26" s="180"/>
      <c r="C26" s="44"/>
      <c r="D26" s="45"/>
      <c r="E26" s="45"/>
      <c r="F26" s="46"/>
    </row>
    <row r="27" spans="1:6" s="1" customFormat="1">
      <c r="B27" s="2"/>
      <c r="C27" s="3"/>
      <c r="D27" s="3"/>
      <c r="E27" s="3"/>
      <c r="F27" s="4"/>
    </row>
    <row r="28" spans="1:6" s="1" customFormat="1">
      <c r="B28" s="2"/>
      <c r="C28" s="3"/>
      <c r="D28" s="3"/>
      <c r="E28" s="3"/>
      <c r="F28" s="4"/>
    </row>
    <row r="29" spans="1:6" s="1" customFormat="1">
      <c r="B29" s="2"/>
      <c r="C29" s="3"/>
      <c r="D29" s="3"/>
      <c r="E29" s="3"/>
      <c r="F29" s="4"/>
    </row>
    <row r="30" spans="1:6" s="1" customFormat="1">
      <c r="B30" s="2"/>
      <c r="C30" s="3"/>
      <c r="D30" s="3"/>
      <c r="E30" s="3"/>
      <c r="F30" s="4"/>
    </row>
    <row r="31" spans="1:6" s="1" customFormat="1">
      <c r="B31" s="2"/>
      <c r="C31" s="3"/>
      <c r="D31" s="3"/>
      <c r="E31" s="3"/>
      <c r="F31" s="4"/>
    </row>
    <row r="32" spans="1:6" s="1" customFormat="1">
      <c r="B32" s="2"/>
      <c r="C32" s="3"/>
      <c r="D32" s="3"/>
      <c r="E32" s="3"/>
      <c r="F32" s="4"/>
    </row>
    <row r="33" spans="1:6" s="1" customFormat="1">
      <c r="B33" s="2"/>
      <c r="C33" s="3"/>
      <c r="D33" s="3"/>
      <c r="E33" s="3"/>
      <c r="F33" s="4"/>
    </row>
    <row r="34" spans="1:6" s="1" customFormat="1">
      <c r="B34" s="2"/>
      <c r="C34" s="3"/>
      <c r="D34" s="3"/>
      <c r="E34" s="3"/>
      <c r="F34" s="4"/>
    </row>
    <row r="35" spans="1:6" s="1" customFormat="1">
      <c r="B35" s="2"/>
      <c r="C35" s="3"/>
      <c r="D35" s="3"/>
      <c r="E35" s="3"/>
      <c r="F35" s="4"/>
    </row>
    <row r="36" spans="1:6" s="1" customFormat="1">
      <c r="B36" s="2"/>
      <c r="C36" s="3"/>
      <c r="D36" s="3"/>
      <c r="E36" s="3"/>
      <c r="F36" s="4"/>
    </row>
    <row r="37" spans="1:6" s="1" customFormat="1">
      <c r="B37" s="2"/>
      <c r="C37" s="3"/>
      <c r="D37" s="3"/>
      <c r="E37" s="3"/>
      <c r="F37" s="4"/>
    </row>
    <row r="38" spans="1:6" s="1" customFormat="1" ht="15">
      <c r="A38" s="7" t="s">
        <v>24</v>
      </c>
      <c r="B38" s="8" t="s">
        <v>31</v>
      </c>
      <c r="C38" s="25"/>
      <c r="E38" s="25"/>
      <c r="F38" s="4"/>
    </row>
    <row r="39" spans="1:6" s="1" customFormat="1" ht="15">
      <c r="A39" s="7"/>
      <c r="B39" s="25"/>
      <c r="C39" s="25"/>
      <c r="D39" s="25"/>
      <c r="E39" s="25"/>
      <c r="F39" s="4"/>
    </row>
    <row r="40" spans="1:6" s="1" customFormat="1" ht="15">
      <c r="A40" s="7" t="s">
        <v>25</v>
      </c>
      <c r="B40" s="8" t="s">
        <v>31</v>
      </c>
      <c r="D40" s="25"/>
      <c r="E40" s="25"/>
      <c r="F40" s="4"/>
    </row>
    <row r="41" spans="1:6" s="1" customFormat="1" ht="15">
      <c r="A41" s="7"/>
      <c r="B41" s="25"/>
      <c r="C41" s="25"/>
      <c r="D41" s="25"/>
      <c r="E41" s="25"/>
      <c r="F41" s="4"/>
    </row>
    <row r="42" spans="1:6" s="1" customFormat="1" ht="15">
      <c r="A42" s="7" t="s">
        <v>26</v>
      </c>
      <c r="B42" s="9" t="s">
        <v>27</v>
      </c>
      <c r="C42" s="25"/>
      <c r="E42" s="25"/>
      <c r="F42" s="4"/>
    </row>
    <row r="43" spans="1:6" s="1" customFormat="1" ht="15">
      <c r="A43" s="7"/>
      <c r="B43" s="9" t="s">
        <v>190</v>
      </c>
      <c r="C43" s="25"/>
      <c r="E43" s="25"/>
      <c r="F43" s="4"/>
    </row>
    <row r="44" spans="1:6" s="1" customFormat="1" ht="15">
      <c r="B44" s="26"/>
      <c r="C44" s="25"/>
      <c r="D44" s="25"/>
      <c r="E44" s="25"/>
      <c r="F44" s="4"/>
    </row>
    <row r="45" spans="1:6" ht="15">
      <c r="A45" s="7" t="s">
        <v>28</v>
      </c>
      <c r="B45" s="8" t="s">
        <v>31</v>
      </c>
      <c r="C45" s="25"/>
      <c r="D45" s="4"/>
      <c r="E45" s="25"/>
    </row>
    <row r="46" spans="1:6" ht="15">
      <c r="A46" s="25"/>
      <c r="B46" s="7" t="s">
        <v>29</v>
      </c>
      <c r="C46" s="25"/>
      <c r="D46" s="25"/>
      <c r="E46" s="4"/>
    </row>
    <row r="47" spans="1:6" ht="15">
      <c r="A47" s="7"/>
      <c r="B47" s="25"/>
      <c r="C47" s="25"/>
      <c r="D47" s="25"/>
      <c r="E47" s="25"/>
    </row>
    <row r="48" spans="1:6" ht="15">
      <c r="A48" s="7" t="s">
        <v>30</v>
      </c>
      <c r="B48" s="12" t="s">
        <v>192</v>
      </c>
      <c r="C48" s="25"/>
      <c r="D48" s="4"/>
      <c r="E48" s="25"/>
    </row>
  </sheetData>
  <mergeCells count="1">
    <mergeCell ref="A26:B26"/>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67"/>
  <sheetViews>
    <sheetView view="pageBreakPreview" zoomScale="85" zoomScaleNormal="100" zoomScaleSheetLayoutView="85" workbookViewId="0">
      <selection activeCell="A2" sqref="A2:C2"/>
    </sheetView>
  </sheetViews>
  <sheetFormatPr defaultRowHeight="11.25"/>
  <cols>
    <col min="1" max="2" width="3.140625" style="15" customWidth="1"/>
    <col min="3" max="3" width="82.7109375" style="14" customWidth="1"/>
    <col min="4" max="4" width="9.140625" style="10" customWidth="1"/>
    <col min="5" max="7" width="9.140625" style="16" customWidth="1"/>
    <col min="8" max="16384" width="9.140625" style="15"/>
  </cols>
  <sheetData>
    <row r="2" spans="1:3" ht="15.75">
      <c r="A2" s="181" t="s">
        <v>107</v>
      </c>
      <c r="B2" s="181"/>
      <c r="C2" s="181"/>
    </row>
    <row r="3" spans="1:3">
      <c r="C3" s="75"/>
    </row>
    <row r="4" spans="1:3" ht="22.5">
      <c r="C4" s="75" t="s">
        <v>67</v>
      </c>
    </row>
    <row r="5" spans="1:3">
      <c r="C5" s="75"/>
    </row>
    <row r="6" spans="1:3" ht="45">
      <c r="C6" s="75" t="s">
        <v>69</v>
      </c>
    </row>
    <row r="7" spans="1:3">
      <c r="C7" s="75"/>
    </row>
    <row r="8" spans="1:3" ht="33.75">
      <c r="C8" s="17" t="s">
        <v>53</v>
      </c>
    </row>
    <row r="9" spans="1:3">
      <c r="C9" s="17"/>
    </row>
    <row r="10" spans="1:3" ht="78.75">
      <c r="C10" s="17" t="s">
        <v>54</v>
      </c>
    </row>
    <row r="11" spans="1:3" ht="22.5">
      <c r="C11" s="17" t="s">
        <v>88</v>
      </c>
    </row>
    <row r="12" spans="1:3">
      <c r="C12" s="17"/>
    </row>
    <row r="13" spans="1:3" ht="56.25">
      <c r="C13" s="17" t="s">
        <v>68</v>
      </c>
    </row>
    <row r="14" spans="1:3">
      <c r="C14" s="17"/>
    </row>
    <row r="15" spans="1:3" ht="33.75">
      <c r="C15" s="17" t="s">
        <v>55</v>
      </c>
    </row>
    <row r="16" spans="1:3">
      <c r="C16" s="17"/>
    </row>
    <row r="17" spans="3:3" ht="78.75">
      <c r="C17" s="17" t="s">
        <v>62</v>
      </c>
    </row>
    <row r="18" spans="3:3">
      <c r="C18" s="17"/>
    </row>
    <row r="19" spans="3:3" ht="22.5">
      <c r="C19" s="17" t="s">
        <v>56</v>
      </c>
    </row>
    <row r="20" spans="3:3">
      <c r="C20" s="17"/>
    </row>
    <row r="21" spans="3:3" ht="33.75">
      <c r="C21" s="17" t="s">
        <v>65</v>
      </c>
    </row>
    <row r="22" spans="3:3">
      <c r="C22" s="17"/>
    </row>
    <row r="23" spans="3:3" ht="22.5">
      <c r="C23" s="17" t="s">
        <v>72</v>
      </c>
    </row>
    <row r="24" spans="3:3">
      <c r="C24" s="17" t="s">
        <v>73</v>
      </c>
    </row>
    <row r="25" spans="3:3" ht="22.5">
      <c r="C25" s="17" t="s">
        <v>74</v>
      </c>
    </row>
    <row r="26" spans="3:3">
      <c r="C26" s="17" t="s">
        <v>75</v>
      </c>
    </row>
    <row r="27" spans="3:3" ht="33.75">
      <c r="C27" s="17" t="s">
        <v>76</v>
      </c>
    </row>
    <row r="28" spans="3:3">
      <c r="C28" s="17" t="s">
        <v>77</v>
      </c>
    </row>
    <row r="29" spans="3:3">
      <c r="C29" s="17" t="s">
        <v>78</v>
      </c>
    </row>
    <row r="30" spans="3:3" ht="22.5">
      <c r="C30" s="17" t="s">
        <v>79</v>
      </c>
    </row>
    <row r="31" spans="3:3" ht="22.5">
      <c r="C31" s="17" t="s">
        <v>80</v>
      </c>
    </row>
    <row r="32" spans="3:3">
      <c r="C32" s="17" t="s">
        <v>81</v>
      </c>
    </row>
    <row r="33" spans="3:3">
      <c r="C33" s="17" t="s">
        <v>82</v>
      </c>
    </row>
    <row r="34" spans="3:3" ht="33.75">
      <c r="C34" s="17" t="s">
        <v>83</v>
      </c>
    </row>
    <row r="35" spans="3:3" ht="22.5">
      <c r="C35" s="17" t="s">
        <v>84</v>
      </c>
    </row>
    <row r="36" spans="3:3" ht="22.5">
      <c r="C36" s="17" t="s">
        <v>85</v>
      </c>
    </row>
    <row r="37" spans="3:3">
      <c r="C37" s="17" t="s">
        <v>86</v>
      </c>
    </row>
    <row r="38" spans="3:3">
      <c r="C38" s="17"/>
    </row>
    <row r="39" spans="3:3" ht="45">
      <c r="C39" s="17" t="s">
        <v>61</v>
      </c>
    </row>
    <row r="40" spans="3:3">
      <c r="C40" s="17"/>
    </row>
    <row r="41" spans="3:3" ht="56.25">
      <c r="C41" s="17" t="s">
        <v>70</v>
      </c>
    </row>
    <row r="42" spans="3:3">
      <c r="C42" s="17"/>
    </row>
    <row r="43" spans="3:3" ht="22.5">
      <c r="C43" s="17" t="s">
        <v>71</v>
      </c>
    </row>
    <row r="44" spans="3:3">
      <c r="C44" s="17"/>
    </row>
    <row r="45" spans="3:3" ht="33.75">
      <c r="C45" s="17" t="s">
        <v>87</v>
      </c>
    </row>
    <row r="46" spans="3:3">
      <c r="C46" s="17"/>
    </row>
    <row r="47" spans="3:3" ht="22.5">
      <c r="C47" s="17" t="s">
        <v>14</v>
      </c>
    </row>
    <row r="48" spans="3:3">
      <c r="C48" s="17"/>
    </row>
    <row r="49" spans="3:3" ht="67.5">
      <c r="C49" s="17" t="s">
        <v>13</v>
      </c>
    </row>
    <row r="50" spans="3:3">
      <c r="C50" s="17"/>
    </row>
    <row r="51" spans="3:3" ht="33.75">
      <c r="C51" s="17" t="s">
        <v>57</v>
      </c>
    </row>
    <row r="52" spans="3:3">
      <c r="C52" s="17"/>
    </row>
    <row r="53" spans="3:3" ht="33.75">
      <c r="C53" s="17" t="s">
        <v>12</v>
      </c>
    </row>
    <row r="54" spans="3:3">
      <c r="C54" s="17"/>
    </row>
    <row r="55" spans="3:3" ht="67.5">
      <c r="C55" s="17" t="s">
        <v>64</v>
      </c>
    </row>
    <row r="56" spans="3:3">
      <c r="C56" s="17"/>
    </row>
    <row r="57" spans="3:3" ht="33.75">
      <c r="C57" s="17" t="s">
        <v>58</v>
      </c>
    </row>
    <row r="58" spans="3:3">
      <c r="C58" s="17"/>
    </row>
    <row r="59" spans="3:3" ht="45">
      <c r="C59" s="17" t="s">
        <v>59</v>
      </c>
    </row>
    <row r="60" spans="3:3" ht="45">
      <c r="C60" s="17" t="s">
        <v>60</v>
      </c>
    </row>
    <row r="61" spans="3:3">
      <c r="C61" s="17"/>
    </row>
    <row r="62" spans="3:3" ht="33.75">
      <c r="C62" s="17" t="s">
        <v>11</v>
      </c>
    </row>
    <row r="63" spans="3:3">
      <c r="C63" s="17"/>
    </row>
    <row r="64" spans="3:3">
      <c r="C64" s="17" t="s">
        <v>66</v>
      </c>
    </row>
    <row r="65" spans="3:4" ht="56.25">
      <c r="C65" s="17" t="s">
        <v>63</v>
      </c>
    </row>
    <row r="67" spans="3:4">
      <c r="C67" s="117"/>
      <c r="D67" s="111"/>
    </row>
  </sheetData>
  <mergeCells count="1">
    <mergeCell ref="A2:C2"/>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38"/>
  <sheetViews>
    <sheetView view="pageBreakPreview" zoomScale="85" zoomScaleNormal="100" zoomScaleSheetLayoutView="85" workbookViewId="0">
      <selection activeCell="D34" sqref="D34"/>
    </sheetView>
  </sheetViews>
  <sheetFormatPr defaultRowHeight="14.25"/>
  <cols>
    <col min="1" max="2" width="4.7109375" style="38" customWidth="1"/>
    <col min="3" max="3" width="58.7109375" style="38" customWidth="1"/>
    <col min="4" max="4" width="20.7109375" style="39" customWidth="1"/>
    <col min="5" max="16384" width="9.140625" style="38"/>
  </cols>
  <sheetData>
    <row r="2" spans="1:4" s="53" customFormat="1" ht="15">
      <c r="A2" s="27"/>
      <c r="B2" s="28"/>
      <c r="C2" s="182" t="s">
        <v>6</v>
      </c>
      <c r="D2" s="183"/>
    </row>
    <row r="4" spans="1:4" s="53" customFormat="1" ht="15">
      <c r="A4" s="29" t="s">
        <v>39</v>
      </c>
      <c r="B4" s="30"/>
      <c r="C4" s="30" t="s">
        <v>2</v>
      </c>
      <c r="D4" s="31"/>
    </row>
    <row r="5" spans="1:4">
      <c r="A5" s="32"/>
      <c r="B5" s="32"/>
      <c r="C5" s="32"/>
      <c r="D5" s="33"/>
    </row>
    <row r="6" spans="1:4" s="48" customFormat="1">
      <c r="A6" s="48" t="str">
        <f t="shared" ref="A6:A11" si="0">$A$4</f>
        <v>I.</v>
      </c>
      <c r="B6" s="48" t="str">
        <f ca="1">'I.1 PRIPREMNI'!B5</f>
        <v>1.</v>
      </c>
      <c r="C6" s="48" t="str">
        <f>'I.1 PRIPREMNI'!D5</f>
        <v>PRIPREMNI RADOVI</v>
      </c>
      <c r="D6" s="49">
        <f>'I.1 PRIPREMNI'!H27</f>
        <v>0</v>
      </c>
    </row>
    <row r="7" spans="1:4">
      <c r="A7" s="48" t="str">
        <f t="shared" si="0"/>
        <v>I.</v>
      </c>
      <c r="B7" s="32" t="str">
        <f ca="1">'I.2 UKLANJANJA'!B5</f>
        <v>2.</v>
      </c>
      <c r="C7" s="38" t="str">
        <f>'I.2 UKLANJANJA'!D5</f>
        <v>UKLANJANJA I DEMONTAŽE</v>
      </c>
      <c r="D7" s="33">
        <f>'I.2 UKLANJANJA'!H27</f>
        <v>0</v>
      </c>
    </row>
    <row r="8" spans="1:4">
      <c r="A8" s="48" t="str">
        <f t="shared" si="0"/>
        <v>I.</v>
      </c>
      <c r="B8" s="32" t="str">
        <f ca="1">'I.3 ZEMLJANI'!B5</f>
        <v>3.</v>
      </c>
      <c r="C8" s="32" t="str">
        <f>'I.3 ZEMLJANI'!D5</f>
        <v>ZEMLJANI RADOVI</v>
      </c>
      <c r="D8" s="33">
        <f>'I.3 ZEMLJANI'!H15</f>
        <v>0</v>
      </c>
    </row>
    <row r="9" spans="1:4">
      <c r="A9" s="48" t="str">
        <f t="shared" si="0"/>
        <v>I.</v>
      </c>
      <c r="B9" s="32" t="str">
        <f ca="1">'I.4 BETONSKI'!B5</f>
        <v>4.</v>
      </c>
      <c r="C9" s="54" t="str">
        <f>'I.4 BETONSKI'!D5</f>
        <v>BETONSKI I ARMIRANO-BETONSKI RADOVI</v>
      </c>
      <c r="D9" s="33">
        <f>'I.4 BETONSKI'!H26</f>
        <v>0</v>
      </c>
    </row>
    <row r="10" spans="1:4">
      <c r="A10" s="48" t="str">
        <f t="shared" si="0"/>
        <v>I.</v>
      </c>
      <c r="B10" s="32" t="str">
        <f ca="1">'I.5 ARMIRACKI'!B5</f>
        <v>5.</v>
      </c>
      <c r="C10" s="54" t="str">
        <f>'I.5 ARMIRACKI'!D5</f>
        <v>ARMIRAČKI RADOVI</v>
      </c>
      <c r="D10" s="33">
        <f>'I.5 ARMIRACKI'!H14</f>
        <v>0</v>
      </c>
    </row>
    <row r="11" spans="1:4">
      <c r="A11" s="48" t="str">
        <f t="shared" si="0"/>
        <v>I.</v>
      </c>
      <c r="B11" s="32" t="str">
        <f ca="1">'I.6 ZIDARSKI'!B5</f>
        <v>6.</v>
      </c>
      <c r="C11" s="54" t="str">
        <f>'I.6 ZIDARSKI'!D5</f>
        <v>ZIDARSKI RADOVI</v>
      </c>
      <c r="D11" s="33">
        <f>'I.6 ZIDARSKI'!H18</f>
        <v>0</v>
      </c>
    </row>
    <row r="12" spans="1:4">
      <c r="A12" s="32"/>
      <c r="B12" s="32"/>
      <c r="C12" s="54"/>
      <c r="D12" s="33"/>
    </row>
    <row r="13" spans="1:4" ht="15">
      <c r="A13" s="34"/>
      <c r="B13" s="34"/>
      <c r="C13" s="55" t="s">
        <v>41</v>
      </c>
      <c r="D13" s="35">
        <f>SUM(D6:D12)</f>
        <v>0</v>
      </c>
    </row>
    <row r="14" spans="1:4" ht="15">
      <c r="A14" s="36"/>
      <c r="B14" s="36"/>
      <c r="C14" s="36"/>
      <c r="D14" s="37"/>
    </row>
    <row r="15" spans="1:4" s="53" customFormat="1" ht="15">
      <c r="A15" s="29" t="s">
        <v>40</v>
      </c>
      <c r="B15" s="30"/>
      <c r="C15" s="30" t="s">
        <v>4</v>
      </c>
      <c r="D15" s="31"/>
    </row>
    <row r="16" spans="1:4">
      <c r="A16" s="32"/>
      <c r="B16" s="32"/>
      <c r="C16" s="32"/>
      <c r="D16" s="33"/>
    </row>
    <row r="17" spans="1:4" s="50" customFormat="1">
      <c r="A17" s="50" t="str">
        <f>$A$15</f>
        <v>II.</v>
      </c>
      <c r="B17" s="50" t="str">
        <f ca="1">'II.1 IZOLATERSKI'!B5</f>
        <v>1.</v>
      </c>
      <c r="C17" s="56" t="str">
        <f>'II.1 IZOLATERSKI'!D5</f>
        <v>IZOLATERSKI RADOVI</v>
      </c>
      <c r="D17" s="57">
        <f>'II.1 IZOLATERSKI'!H25</f>
        <v>0</v>
      </c>
    </row>
    <row r="18" spans="1:4" s="50" customFormat="1">
      <c r="A18" s="50" t="str">
        <f t="shared" ref="A18:A24" si="1">$A$15</f>
        <v>II.</v>
      </c>
      <c r="B18" s="51" t="str">
        <f ca="1">'II.2 KROVOPOKRIVACKI'!B5</f>
        <v>2.</v>
      </c>
      <c r="C18" s="54" t="str">
        <f>'II.2 KROVOPOKRIVACKI'!D5</f>
        <v>KROVOPOKRIVAČKI RADOVI</v>
      </c>
      <c r="D18" s="52">
        <f>'II.2 KROVOPOKRIVACKI'!H16</f>
        <v>0</v>
      </c>
    </row>
    <row r="19" spans="1:4" s="50" customFormat="1">
      <c r="A19" s="50" t="str">
        <f t="shared" si="1"/>
        <v>II.</v>
      </c>
      <c r="B19" s="51" t="str">
        <f ca="1">'II.3 FASADERSKI'!B5</f>
        <v>3.</v>
      </c>
      <c r="C19" s="54" t="str">
        <f>'II.3 FASADERSKI'!D5</f>
        <v>FASADERSKI RADOVI</v>
      </c>
      <c r="D19" s="52">
        <f>'II.3 FASADERSKI'!H21</f>
        <v>0</v>
      </c>
    </row>
    <row r="20" spans="1:4" s="50" customFormat="1">
      <c r="A20" s="50" t="str">
        <f t="shared" si="1"/>
        <v>II.</v>
      </c>
      <c r="B20" s="51" t="str">
        <f ca="1">'II.4 LIMARSKI'!B5</f>
        <v>4.</v>
      </c>
      <c r="C20" s="54" t="str">
        <f>'II.4 LIMARSKI'!D5</f>
        <v>LIMARSKI RADOVI</v>
      </c>
      <c r="D20" s="52">
        <f>'II.4 LIMARSKI'!H18</f>
        <v>0</v>
      </c>
    </row>
    <row r="21" spans="1:4" s="50" customFormat="1">
      <c r="A21" s="50" t="str">
        <f t="shared" si="1"/>
        <v>II.</v>
      </c>
      <c r="B21" s="51" t="str">
        <f ca="1">'II.5 ZAVRSNI ZIDARSKI'!B5</f>
        <v>5.</v>
      </c>
      <c r="C21" s="50" t="str">
        <f>'II.5 ZAVRSNI ZIDARSKI'!D5</f>
        <v>ZAVRŠNI ZIDARSKI RADOVI</v>
      </c>
      <c r="D21" s="52">
        <f>'II.5 ZAVRSNI ZIDARSKI'!H30</f>
        <v>0</v>
      </c>
    </row>
    <row r="22" spans="1:4" s="50" customFormat="1">
      <c r="A22" s="50" t="str">
        <f t="shared" si="1"/>
        <v>II.</v>
      </c>
      <c r="B22" s="51" t="str">
        <f ca="1">'II.6 BRAVARSKI-OTVORI'!B5</f>
        <v>6.</v>
      </c>
      <c r="C22" s="56" t="str">
        <f>'II.6 BRAVARSKI-OTVORI'!D5</f>
        <v>BRAVARSKI OTVORI</v>
      </c>
      <c r="D22" s="52">
        <f>'II.6 BRAVARSKI-OTVORI'!H34</f>
        <v>0</v>
      </c>
    </row>
    <row r="23" spans="1:4">
      <c r="A23" s="50" t="str">
        <f t="shared" si="1"/>
        <v>II.</v>
      </c>
      <c r="B23" s="32" t="str">
        <f ca="1">'II.7 SOBOSLIKARSKI'!B5</f>
        <v>7.</v>
      </c>
      <c r="C23" s="54" t="str">
        <f>'II.7 SOBOSLIKARSKI'!D5</f>
        <v>SOBOSLIKARSKO-LIČILAČKI RADOVI</v>
      </c>
      <c r="D23" s="33">
        <f>'II.7 SOBOSLIKARSKI'!H15</f>
        <v>0</v>
      </c>
    </row>
    <row r="24" spans="1:4">
      <c r="A24" s="50" t="str">
        <f t="shared" si="1"/>
        <v>II.</v>
      </c>
      <c r="B24" s="32" t="str">
        <f ca="1">'II.8 ZAVRSNI'!B5</f>
        <v>8.</v>
      </c>
      <c r="C24" s="54" t="str">
        <f>'II.8 ZAVRSNI'!D5</f>
        <v>ZAVRŠNI RADOVI</v>
      </c>
      <c r="D24" s="33">
        <f>'II.8 ZAVRSNI'!H13</f>
        <v>0</v>
      </c>
    </row>
    <row r="25" spans="1:4">
      <c r="A25" s="32"/>
      <c r="B25" s="32"/>
      <c r="C25" s="54"/>
      <c r="D25" s="33"/>
    </row>
    <row r="26" spans="1:4" ht="15">
      <c r="A26" s="34"/>
      <c r="B26" s="34"/>
      <c r="C26" s="55" t="s">
        <v>42</v>
      </c>
      <c r="D26" s="35">
        <f>SUM(D17:D25)</f>
        <v>0</v>
      </c>
    </row>
    <row r="27" spans="1:4">
      <c r="A27" s="32"/>
      <c r="B27" s="32"/>
      <c r="C27" s="32"/>
      <c r="D27" s="33"/>
    </row>
    <row r="28" spans="1:4" ht="15">
      <c r="A28" s="29" t="s">
        <v>152</v>
      </c>
      <c r="B28" s="30"/>
      <c r="C28" s="30" t="s">
        <v>164</v>
      </c>
      <c r="D28" s="31"/>
    </row>
    <row r="29" spans="1:4">
      <c r="A29" s="32"/>
      <c r="B29" s="32"/>
      <c r="C29" s="32"/>
      <c r="D29" s="33"/>
    </row>
    <row r="30" spans="1:4">
      <c r="A30" s="50" t="str">
        <f>$A$28</f>
        <v>III.</v>
      </c>
      <c r="B30" s="50" t="str">
        <f>'VANJSKE POV.'!B5</f>
        <v>1.</v>
      </c>
      <c r="C30" s="56" t="str">
        <f>'VANJSKE POV.'!D5</f>
        <v>VANJSKE POVRŠINE</v>
      </c>
      <c r="D30" s="57">
        <f>'VANJSKE POV.'!H35</f>
        <v>0</v>
      </c>
    </row>
    <row r="31" spans="1:4">
      <c r="A31" s="32"/>
      <c r="B31" s="32"/>
      <c r="C31" s="32"/>
      <c r="D31" s="33"/>
    </row>
    <row r="32" spans="1:4" ht="15">
      <c r="A32" s="32"/>
      <c r="B32" s="32"/>
      <c r="C32" s="55" t="s">
        <v>167</v>
      </c>
      <c r="D32" s="35">
        <f>SUM(D30:D31)</f>
        <v>0</v>
      </c>
    </row>
    <row r="33" spans="1:4">
      <c r="A33" s="32"/>
      <c r="B33" s="32"/>
      <c r="C33" s="32"/>
      <c r="D33" s="33"/>
    </row>
    <row r="34" spans="1:4" s="53" customFormat="1" ht="30">
      <c r="A34" s="29"/>
      <c r="B34" s="30"/>
      <c r="C34" s="157" t="s">
        <v>165</v>
      </c>
      <c r="D34" s="31">
        <f>SUM(D13,D26,D32)</f>
        <v>0</v>
      </c>
    </row>
    <row r="36" spans="1:4">
      <c r="C36" s="38" t="s">
        <v>38</v>
      </c>
      <c r="D36" s="39">
        <f>D34*25/100</f>
        <v>0</v>
      </c>
    </row>
    <row r="38" spans="1:4" ht="30">
      <c r="A38" s="40"/>
      <c r="B38" s="41"/>
      <c r="C38" s="158" t="s">
        <v>166</v>
      </c>
      <c r="D38" s="42">
        <f>SUM(D34:D37)</f>
        <v>0</v>
      </c>
    </row>
  </sheetData>
  <mergeCells count="1">
    <mergeCell ref="C2:D2"/>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H27"/>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84" t="s">
        <v>46</v>
      </c>
      <c r="B1" s="185"/>
      <c r="C1" s="186"/>
      <c r="D1" s="22" t="s">
        <v>43</v>
      </c>
      <c r="E1" s="22" t="s">
        <v>47</v>
      </c>
      <c r="F1" s="23" t="s">
        <v>0</v>
      </c>
      <c r="G1" s="23" t="s">
        <v>44</v>
      </c>
      <c r="H1" s="23" t="s">
        <v>45</v>
      </c>
    </row>
    <row r="3" spans="1:8" s="60" customFormat="1">
      <c r="A3" s="61" t="s">
        <v>39</v>
      </c>
      <c r="B3" s="62"/>
      <c r="C3" s="62"/>
      <c r="D3" s="58" t="s">
        <v>2</v>
      </c>
      <c r="E3" s="58"/>
      <c r="F3" s="58"/>
      <c r="G3" s="58"/>
      <c r="H3" s="59"/>
    </row>
    <row r="5" spans="1:8" s="47" customFormat="1">
      <c r="A5" s="67" t="str">
        <f>$A$3</f>
        <v>I.</v>
      </c>
      <c r="B5" s="68" t="str">
        <f ca="1">_xlfn.SHEET()-3&amp;"."</f>
        <v>1.</v>
      </c>
      <c r="C5" s="68"/>
      <c r="D5" s="69" t="s">
        <v>10</v>
      </c>
      <c r="E5" s="69"/>
      <c r="F5" s="69"/>
      <c r="G5" s="69"/>
      <c r="H5" s="70"/>
    </row>
    <row r="7" spans="1:8" s="13" customFormat="1" ht="11.25" customHeight="1">
      <c r="D7" s="76" t="s">
        <v>108</v>
      </c>
      <c r="E7" s="94"/>
      <c r="F7" s="94"/>
      <c r="G7" s="94"/>
      <c r="H7" s="94"/>
    </row>
    <row r="8" spans="1:8" s="13" customFormat="1" ht="45">
      <c r="D8" s="76" t="s">
        <v>109</v>
      </c>
      <c r="E8" s="94"/>
      <c r="F8" s="94"/>
      <c r="G8" s="94"/>
      <c r="H8" s="94"/>
    </row>
    <row r="9" spans="1:8" s="13" customFormat="1">
      <c r="A9" s="95"/>
      <c r="B9" s="95"/>
      <c r="C9" s="95"/>
      <c r="D9" s="77"/>
      <c r="E9" s="96"/>
      <c r="F9" s="97"/>
      <c r="G9" s="97"/>
      <c r="H9" s="97"/>
    </row>
    <row r="10" spans="1:8">
      <c r="A10" s="63" t="str">
        <f>$A$5</f>
        <v>I.</v>
      </c>
      <c r="B10" s="63" t="str">
        <f ca="1">$B$5</f>
        <v>1.</v>
      </c>
      <c r="C10" s="63">
        <f>COUNT($C$5:C9)+1</f>
        <v>1</v>
      </c>
      <c r="D10" s="17" t="s">
        <v>91</v>
      </c>
    </row>
    <row r="11" spans="1:8" ht="45">
      <c r="D11" s="17" t="s">
        <v>92</v>
      </c>
    </row>
    <row r="12" spans="1:8" ht="33.75">
      <c r="D12" s="17" t="s">
        <v>93</v>
      </c>
    </row>
    <row r="13" spans="1:8" ht="33.75" customHeight="1">
      <c r="D13" s="18" t="s">
        <v>94</v>
      </c>
      <c r="E13" s="119"/>
      <c r="F13" s="119"/>
      <c r="G13" s="119"/>
      <c r="H13" s="119"/>
    </row>
    <row r="14" spans="1:8" ht="33.75">
      <c r="D14" s="18" t="s">
        <v>95</v>
      </c>
    </row>
    <row r="15" spans="1:8" ht="45">
      <c r="D15" s="18" t="s">
        <v>96</v>
      </c>
    </row>
    <row r="16" spans="1:8">
      <c r="D16" s="18" t="s">
        <v>153</v>
      </c>
      <c r="E16" s="10" t="s">
        <v>52</v>
      </c>
      <c r="F16" s="16">
        <v>262.60000000000002</v>
      </c>
      <c r="H16" s="16">
        <f>F16*G16</f>
        <v>0</v>
      </c>
    </row>
    <row r="17" spans="1:8">
      <c r="D17" s="18"/>
    </row>
    <row r="18" spans="1:8">
      <c r="A18" s="15" t="str">
        <f>$A$5</f>
        <v>I.</v>
      </c>
      <c r="B18" s="15" t="str">
        <f ca="1">$B$5</f>
        <v>1.</v>
      </c>
      <c r="C18" s="15">
        <f>COUNT($C$5:C17)+1</f>
        <v>2</v>
      </c>
      <c r="D18" s="18" t="s">
        <v>99</v>
      </c>
    </row>
    <row r="19" spans="1:8" ht="67.5">
      <c r="A19" s="15"/>
      <c r="B19" s="15"/>
      <c r="C19" s="15"/>
      <c r="D19" s="18" t="s">
        <v>100</v>
      </c>
    </row>
    <row r="20" spans="1:8">
      <c r="A20" s="15"/>
      <c r="B20" s="15"/>
      <c r="C20" s="15"/>
      <c r="D20" s="18" t="s">
        <v>97</v>
      </c>
      <c r="E20" s="10" t="s">
        <v>98</v>
      </c>
      <c r="F20" s="16">
        <v>1</v>
      </c>
      <c r="H20" s="16">
        <f>F20*G20</f>
        <v>0</v>
      </c>
    </row>
    <row r="21" spans="1:8">
      <c r="D21" s="18"/>
    </row>
    <row r="22" spans="1:8">
      <c r="A22" s="15" t="str">
        <f>$A$5</f>
        <v>I.</v>
      </c>
      <c r="B22" s="15" t="str">
        <f ca="1">$B$5</f>
        <v>1.</v>
      </c>
      <c r="C22" s="15">
        <f>COUNT($C$5:C21)+1</f>
        <v>3</v>
      </c>
      <c r="D22" s="18" t="s">
        <v>101</v>
      </c>
    </row>
    <row r="23" spans="1:8" ht="22.5">
      <c r="A23" s="15"/>
      <c r="B23" s="15"/>
      <c r="C23" s="15"/>
      <c r="D23" s="17" t="s">
        <v>114</v>
      </c>
    </row>
    <row r="24" spans="1:8" ht="22.5">
      <c r="A24" s="15"/>
      <c r="B24" s="15"/>
      <c r="C24" s="15"/>
      <c r="D24" s="17" t="s">
        <v>115</v>
      </c>
    </row>
    <row r="25" spans="1:8">
      <c r="A25" s="15"/>
      <c r="B25" s="15"/>
      <c r="C25" s="15"/>
      <c r="D25" s="18" t="s">
        <v>97</v>
      </c>
      <c r="E25" s="10" t="s">
        <v>50</v>
      </c>
      <c r="F25" s="16">
        <v>104.25</v>
      </c>
      <c r="H25" s="16">
        <f>F25*G25</f>
        <v>0</v>
      </c>
    </row>
    <row r="27" spans="1:8" s="13" customFormat="1">
      <c r="A27" s="65" t="str">
        <f>$A$5</f>
        <v>I.</v>
      </c>
      <c r="B27" s="66" t="str">
        <f ca="1">$B$5</f>
        <v>1.</v>
      </c>
      <c r="C27" s="79"/>
      <c r="D27" s="20" t="s">
        <v>1</v>
      </c>
      <c r="E27" s="20"/>
      <c r="F27" s="71"/>
      <c r="G27" s="71"/>
      <c r="H27" s="21">
        <f>SUM(H10:H26)</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I27"/>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84" t="s">
        <v>46</v>
      </c>
      <c r="B1" s="185"/>
      <c r="C1" s="186"/>
      <c r="D1" s="22" t="s">
        <v>43</v>
      </c>
      <c r="E1" s="22" t="s">
        <v>47</v>
      </c>
      <c r="F1" s="23" t="s">
        <v>0</v>
      </c>
      <c r="G1" s="23" t="s">
        <v>44</v>
      </c>
      <c r="H1" s="23" t="s">
        <v>45</v>
      </c>
    </row>
    <row r="3" spans="1:8" s="60" customFormat="1">
      <c r="A3" s="61" t="s">
        <v>39</v>
      </c>
      <c r="B3" s="62"/>
      <c r="C3" s="62"/>
      <c r="D3" s="58" t="s">
        <v>2</v>
      </c>
      <c r="E3" s="58"/>
      <c r="F3" s="58"/>
      <c r="G3" s="58"/>
      <c r="H3" s="59"/>
    </row>
    <row r="5" spans="1:8" s="47" customFormat="1">
      <c r="A5" s="67" t="str">
        <f>$A$3</f>
        <v>I.</v>
      </c>
      <c r="B5" s="68" t="str">
        <f ca="1">_xlfn.SHEET()-3&amp;"."</f>
        <v>2.</v>
      </c>
      <c r="C5" s="68"/>
      <c r="D5" s="69" t="s">
        <v>48</v>
      </c>
      <c r="E5" s="69"/>
      <c r="F5" s="69"/>
      <c r="G5" s="69"/>
      <c r="H5" s="70"/>
    </row>
    <row r="7" spans="1:8">
      <c r="A7" s="15"/>
      <c r="B7" s="15"/>
      <c r="C7" s="15"/>
      <c r="D7" s="76" t="s">
        <v>108</v>
      </c>
      <c r="E7" s="17"/>
      <c r="F7" s="17"/>
      <c r="G7" s="17"/>
      <c r="H7" s="17"/>
    </row>
    <row r="8" spans="1:8" ht="45">
      <c r="A8" s="15"/>
      <c r="B8" s="15"/>
      <c r="C8" s="15"/>
      <c r="D8" s="76" t="s">
        <v>109</v>
      </c>
      <c r="E8" s="17"/>
      <c r="F8" s="17"/>
      <c r="G8" s="17"/>
      <c r="H8" s="17"/>
    </row>
    <row r="10" spans="1:8" ht="45">
      <c r="A10" s="63" t="str">
        <f>$A$5</f>
        <v>I.</v>
      </c>
      <c r="B10" s="63" t="str">
        <f ca="1">$B$5</f>
        <v>2.</v>
      </c>
      <c r="C10" s="63">
        <f>COUNT($C$5:C9)+1</f>
        <v>1</v>
      </c>
      <c r="D10" s="74" t="s">
        <v>199</v>
      </c>
      <c r="E10" s="10" t="s">
        <v>102</v>
      </c>
      <c r="F10" s="16">
        <v>169.4</v>
      </c>
      <c r="H10" s="16">
        <f>F10*G10</f>
        <v>0</v>
      </c>
    </row>
    <row r="12" spans="1:8" ht="45">
      <c r="A12" s="63" t="str">
        <f>$A$5</f>
        <v>I.</v>
      </c>
      <c r="B12" s="63" t="str">
        <f ca="1">$B$5</f>
        <v>2.</v>
      </c>
      <c r="C12" s="63">
        <f>COUNT($C$5:C11)+1</f>
        <v>2</v>
      </c>
      <c r="D12" s="74" t="s">
        <v>200</v>
      </c>
      <c r="E12" s="10" t="s">
        <v>52</v>
      </c>
      <c r="F12" s="16">
        <v>288.2</v>
      </c>
      <c r="H12" s="16">
        <f>F12*G12</f>
        <v>0</v>
      </c>
    </row>
    <row r="14" spans="1:8">
      <c r="A14" s="63" t="str">
        <f>$A$5</f>
        <v>I.</v>
      </c>
      <c r="B14" s="63" t="str">
        <f ca="1">$B$5</f>
        <v>2.</v>
      </c>
      <c r="C14" s="63">
        <f>COUNT($C$5:C13)+1</f>
        <v>3</v>
      </c>
      <c r="D14" s="74" t="s">
        <v>105</v>
      </c>
    </row>
    <row r="15" spans="1:8">
      <c r="D15" s="19" t="s">
        <v>201</v>
      </c>
      <c r="E15" s="10" t="s">
        <v>51</v>
      </c>
      <c r="F15" s="16">
        <v>14</v>
      </c>
      <c r="H15" s="16">
        <f t="shared" ref="H15:H18" si="0">F15*G15</f>
        <v>0</v>
      </c>
    </row>
    <row r="16" spans="1:8">
      <c r="D16" s="19" t="s">
        <v>202</v>
      </c>
      <c r="E16" s="10" t="s">
        <v>51</v>
      </c>
      <c r="F16" s="16">
        <v>4</v>
      </c>
      <c r="H16" s="16">
        <f t="shared" si="0"/>
        <v>0</v>
      </c>
    </row>
    <row r="17" spans="1:9">
      <c r="D17" s="19" t="s">
        <v>203</v>
      </c>
      <c r="E17" s="10" t="s">
        <v>51</v>
      </c>
      <c r="F17" s="16">
        <v>2</v>
      </c>
      <c r="H17" s="16">
        <f t="shared" si="0"/>
        <v>0</v>
      </c>
    </row>
    <row r="18" spans="1:9">
      <c r="D18" s="19" t="s">
        <v>204</v>
      </c>
      <c r="E18" s="10" t="s">
        <v>51</v>
      </c>
      <c r="F18" s="16">
        <v>2</v>
      </c>
      <c r="H18" s="16">
        <f t="shared" si="0"/>
        <v>0</v>
      </c>
    </row>
    <row r="20" spans="1:9" ht="45">
      <c r="A20" s="63" t="str">
        <f>$A$5</f>
        <v>I.</v>
      </c>
      <c r="B20" s="63" t="str">
        <f ca="1">$B$5</f>
        <v>2.</v>
      </c>
      <c r="C20" s="63">
        <f>COUNT($C$5:C19)+1</f>
        <v>4</v>
      </c>
      <c r="D20" s="74" t="s">
        <v>158</v>
      </c>
      <c r="E20" s="10" t="s">
        <v>32</v>
      </c>
      <c r="F20" s="16">
        <v>137.6</v>
      </c>
      <c r="H20" s="16">
        <f t="shared" ref="H20" si="1">F20*G20</f>
        <v>0</v>
      </c>
    </row>
    <row r="21" spans="1:9">
      <c r="D21" s="17"/>
      <c r="I21" s="178"/>
    </row>
    <row r="22" spans="1:9" ht="78.75">
      <c r="A22" s="63" t="str">
        <f>$A$5</f>
        <v>I.</v>
      </c>
      <c r="B22" s="63" t="str">
        <f ca="1">$B$5</f>
        <v>2.</v>
      </c>
      <c r="C22" s="63">
        <f>COUNT($C$5:C21)+1</f>
        <v>5</v>
      </c>
      <c r="D22" s="74" t="s">
        <v>221</v>
      </c>
    </row>
    <row r="23" spans="1:9" ht="78.75">
      <c r="D23" s="74" t="s">
        <v>222</v>
      </c>
    </row>
    <row r="24" spans="1:9" ht="56.25">
      <c r="D24" s="74" t="s">
        <v>223</v>
      </c>
    </row>
    <row r="25" spans="1:9">
      <c r="D25" s="74" t="s">
        <v>155</v>
      </c>
      <c r="E25" s="10" t="s">
        <v>52</v>
      </c>
      <c r="F25" s="16">
        <v>484</v>
      </c>
      <c r="H25" s="16">
        <f>F25*G25</f>
        <v>0</v>
      </c>
    </row>
    <row r="27" spans="1:9" s="13" customFormat="1">
      <c r="A27" s="65" t="str">
        <f>$A$5</f>
        <v>I.</v>
      </c>
      <c r="B27" s="66" t="str">
        <f ca="1">$B$5</f>
        <v>2.</v>
      </c>
      <c r="C27" s="79"/>
      <c r="D27" s="20" t="s">
        <v>1</v>
      </c>
      <c r="E27" s="20"/>
      <c r="F27" s="71"/>
      <c r="G27" s="71"/>
      <c r="H27" s="21">
        <f>SUM(H10:H26)</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15"/>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84" t="s">
        <v>46</v>
      </c>
      <c r="B1" s="185"/>
      <c r="C1" s="186"/>
      <c r="D1" s="22" t="s">
        <v>43</v>
      </c>
      <c r="E1" s="22" t="s">
        <v>47</v>
      </c>
      <c r="F1" s="23" t="s">
        <v>0</v>
      </c>
      <c r="G1" s="23" t="s">
        <v>44</v>
      </c>
      <c r="H1" s="23" t="s">
        <v>45</v>
      </c>
    </row>
    <row r="3" spans="1:8" s="60" customFormat="1">
      <c r="A3" s="61" t="s">
        <v>39</v>
      </c>
      <c r="B3" s="62"/>
      <c r="C3" s="62"/>
      <c r="D3" s="58" t="s">
        <v>2</v>
      </c>
      <c r="E3" s="58"/>
      <c r="F3" s="58"/>
      <c r="G3" s="58"/>
      <c r="H3" s="59"/>
    </row>
    <row r="5" spans="1:8" s="47" customFormat="1">
      <c r="A5" s="67" t="str">
        <f>$A$3</f>
        <v>I.</v>
      </c>
      <c r="B5" s="68" t="str">
        <f ca="1">_xlfn.SHEET()-3&amp;"."</f>
        <v>3.</v>
      </c>
      <c r="C5" s="68"/>
      <c r="D5" s="69" t="s">
        <v>7</v>
      </c>
      <c r="E5" s="69"/>
      <c r="F5" s="69"/>
      <c r="G5" s="69"/>
      <c r="H5" s="70"/>
    </row>
    <row r="7" spans="1:8" ht="11.25" customHeight="1">
      <c r="A7" s="15"/>
      <c r="B7" s="15"/>
      <c r="C7" s="15"/>
      <c r="D7" s="78" t="s">
        <v>108</v>
      </c>
      <c r="E7" s="74"/>
      <c r="F7" s="74"/>
      <c r="G7" s="74"/>
      <c r="H7" s="74"/>
    </row>
    <row r="8" spans="1:8" ht="45">
      <c r="A8" s="15"/>
      <c r="B8" s="15"/>
      <c r="C8" s="15"/>
      <c r="D8" s="78" t="s">
        <v>109</v>
      </c>
      <c r="E8" s="74"/>
      <c r="F8" s="74"/>
      <c r="G8" s="74"/>
      <c r="H8" s="74"/>
    </row>
    <row r="9" spans="1:8">
      <c r="B9" s="81"/>
      <c r="C9" s="81"/>
      <c r="D9" s="89"/>
      <c r="E9" s="99"/>
      <c r="F9" s="99"/>
      <c r="G9" s="99"/>
      <c r="H9" s="99"/>
    </row>
    <row r="10" spans="1:8" ht="22.5">
      <c r="A10" s="63" t="str">
        <f>$A$5</f>
        <v>I.</v>
      </c>
      <c r="B10" s="81" t="str">
        <f ca="1">$B$5</f>
        <v>3.</v>
      </c>
      <c r="C10" s="81">
        <f>COUNT($C$5:C9)+1</f>
        <v>1</v>
      </c>
      <c r="D10" s="89" t="s">
        <v>157</v>
      </c>
      <c r="E10" s="100"/>
      <c r="F10" s="98"/>
      <c r="G10" s="98"/>
      <c r="H10" s="98"/>
    </row>
    <row r="11" spans="1:8" ht="45">
      <c r="D11" s="101" t="s">
        <v>224</v>
      </c>
      <c r="E11" s="99"/>
      <c r="F11" s="99"/>
      <c r="G11" s="99"/>
      <c r="H11" s="99"/>
    </row>
    <row r="12" spans="1:8" ht="22.5">
      <c r="D12" s="101" t="s">
        <v>120</v>
      </c>
      <c r="E12" s="99"/>
      <c r="F12" s="99"/>
      <c r="G12" s="99"/>
      <c r="H12" s="99"/>
    </row>
    <row r="13" spans="1:8">
      <c r="D13" s="101" t="s">
        <v>119</v>
      </c>
      <c r="E13" s="100" t="s">
        <v>32</v>
      </c>
      <c r="F13" s="98">
        <v>46.2</v>
      </c>
      <c r="G13" s="118"/>
      <c r="H13" s="98">
        <f>F13*G13</f>
        <v>0</v>
      </c>
    </row>
    <row r="15" spans="1:8" s="13" customFormat="1">
      <c r="A15" s="65" t="str">
        <f>$A$5</f>
        <v>I.</v>
      </c>
      <c r="B15" s="66" t="str">
        <f ca="1">$B$5</f>
        <v>3.</v>
      </c>
      <c r="C15" s="79"/>
      <c r="D15" s="20" t="s">
        <v>1</v>
      </c>
      <c r="E15" s="20"/>
      <c r="F15" s="71"/>
      <c r="G15" s="71"/>
      <c r="H15" s="21">
        <f>SUM(H9:H14)</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I29"/>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9" s="24" customFormat="1" ht="16.5">
      <c r="A1" s="184" t="s">
        <v>46</v>
      </c>
      <c r="B1" s="185"/>
      <c r="C1" s="186"/>
      <c r="D1" s="22" t="s">
        <v>43</v>
      </c>
      <c r="E1" s="22" t="s">
        <v>47</v>
      </c>
      <c r="F1" s="23" t="s">
        <v>0</v>
      </c>
      <c r="G1" s="23" t="s">
        <v>44</v>
      </c>
      <c r="H1" s="23" t="s">
        <v>45</v>
      </c>
    </row>
    <row r="3" spans="1:9" s="60" customFormat="1">
      <c r="A3" s="61" t="s">
        <v>39</v>
      </c>
      <c r="B3" s="62"/>
      <c r="C3" s="62"/>
      <c r="D3" s="58" t="s">
        <v>2</v>
      </c>
      <c r="E3" s="58"/>
      <c r="F3" s="58"/>
      <c r="G3" s="58"/>
      <c r="H3" s="59"/>
    </row>
    <row r="5" spans="1:9" s="47" customFormat="1">
      <c r="A5" s="67" t="str">
        <f>$A$3</f>
        <v>I.</v>
      </c>
      <c r="B5" s="68" t="str">
        <f ca="1">_xlfn.SHEET()-3&amp;"."</f>
        <v>4.</v>
      </c>
      <c r="C5" s="68"/>
      <c r="D5" s="69" t="s">
        <v>8</v>
      </c>
      <c r="E5" s="69"/>
      <c r="F5" s="69"/>
      <c r="G5" s="69"/>
      <c r="H5" s="70"/>
    </row>
    <row r="7" spans="1:9">
      <c r="A7" s="13"/>
      <c r="B7" s="13"/>
      <c r="C7" s="13"/>
      <c r="D7" s="76" t="s">
        <v>108</v>
      </c>
      <c r="E7" s="94"/>
      <c r="F7" s="94"/>
      <c r="G7" s="94"/>
      <c r="H7" s="94"/>
    </row>
    <row r="8" spans="1:9" ht="45">
      <c r="A8" s="13"/>
      <c r="B8" s="13"/>
      <c r="C8" s="13"/>
      <c r="D8" s="76" t="s">
        <v>109</v>
      </c>
      <c r="E8" s="94"/>
      <c r="F8" s="94"/>
      <c r="G8" s="94"/>
      <c r="H8" s="94"/>
      <c r="I8" s="113"/>
    </row>
    <row r="10" spans="1:9" ht="33.75">
      <c r="A10" s="63" t="str">
        <f>$A$5</f>
        <v>I.</v>
      </c>
      <c r="B10" s="63" t="str">
        <f ca="1">$B$5</f>
        <v>4.</v>
      </c>
      <c r="C10" s="63">
        <f>COUNT($C$5:C9)+1</f>
        <v>1</v>
      </c>
      <c r="D10" s="89" t="s">
        <v>225</v>
      </c>
    </row>
    <row r="11" spans="1:9" ht="45">
      <c r="D11" s="89" t="s">
        <v>121</v>
      </c>
    </row>
    <row r="12" spans="1:9">
      <c r="D12" s="89" t="s">
        <v>122</v>
      </c>
      <c r="E12" s="10" t="s">
        <v>32</v>
      </c>
      <c r="F12" s="11">
        <v>12.7</v>
      </c>
      <c r="G12" s="11"/>
      <c r="H12" s="11">
        <f>F12*G12</f>
        <v>0</v>
      </c>
    </row>
    <row r="13" spans="1:9">
      <c r="D13" s="89"/>
      <c r="F13" s="11"/>
      <c r="G13" s="11"/>
      <c r="H13" s="11"/>
    </row>
    <row r="14" spans="1:9">
      <c r="A14" s="121" t="str">
        <f>$A$5</f>
        <v>I.</v>
      </c>
      <c r="B14" s="121" t="str">
        <f ca="1">$B$5</f>
        <v>4.</v>
      </c>
      <c r="C14" s="121">
        <f>COUNT($C$5:C13)+1</f>
        <v>2</v>
      </c>
      <c r="D14" s="89" t="s">
        <v>159</v>
      </c>
      <c r="E14" s="100"/>
      <c r="F14" s="105"/>
      <c r="G14" s="105"/>
      <c r="H14" s="105"/>
    </row>
    <row r="15" spans="1:9" ht="33.75">
      <c r="D15" s="89" t="s">
        <v>226</v>
      </c>
      <c r="E15" s="100"/>
      <c r="F15" s="105"/>
      <c r="G15" s="105"/>
      <c r="H15" s="105"/>
    </row>
    <row r="16" spans="1:9" ht="45">
      <c r="D16" s="89" t="s">
        <v>127</v>
      </c>
      <c r="E16" s="100"/>
      <c r="F16" s="105"/>
      <c r="G16" s="105"/>
      <c r="H16" s="105"/>
    </row>
    <row r="17" spans="1:8">
      <c r="D17" s="89" t="s">
        <v>124</v>
      </c>
      <c r="E17" s="100"/>
      <c r="F17" s="105"/>
      <c r="G17" s="105"/>
      <c r="H17" s="105"/>
    </row>
    <row r="18" spans="1:8" ht="22.5">
      <c r="D18" s="89" t="s">
        <v>123</v>
      </c>
      <c r="E18" s="99"/>
      <c r="F18" s="99"/>
      <c r="G18" s="99"/>
      <c r="H18" s="99"/>
    </row>
    <row r="19" spans="1:8">
      <c r="D19" s="89" t="s">
        <v>126</v>
      </c>
      <c r="E19" s="100" t="s">
        <v>125</v>
      </c>
      <c r="F19" s="105">
        <v>38.1</v>
      </c>
      <c r="G19" s="105"/>
      <c r="H19" s="105">
        <f>F19*G19</f>
        <v>0</v>
      </c>
    </row>
    <row r="21" spans="1:8">
      <c r="A21" s="121" t="str">
        <f>$A$5</f>
        <v>I.</v>
      </c>
      <c r="B21" s="121" t="str">
        <f ca="1">$B$5</f>
        <v>4.</v>
      </c>
      <c r="C21" s="121">
        <f>COUNT($C$5:C20)+1</f>
        <v>3</v>
      </c>
      <c r="D21" s="134" t="s">
        <v>161</v>
      </c>
      <c r="E21" s="90"/>
      <c r="F21" s="88"/>
      <c r="G21" s="88"/>
      <c r="H21" s="88"/>
    </row>
    <row r="22" spans="1:8" ht="45">
      <c r="D22" s="134" t="s">
        <v>160</v>
      </c>
      <c r="E22" s="90"/>
      <c r="F22" s="88"/>
      <c r="G22" s="88"/>
      <c r="H22" s="88"/>
    </row>
    <row r="23" spans="1:8" ht="225">
      <c r="D23" s="134" t="s">
        <v>236</v>
      </c>
      <c r="E23" s="90"/>
      <c r="F23" s="88"/>
      <c r="G23" s="88"/>
      <c r="H23" s="88"/>
    </row>
    <row r="24" spans="1:8">
      <c r="D24" s="134" t="s">
        <v>155</v>
      </c>
      <c r="E24" s="10" t="s">
        <v>52</v>
      </c>
      <c r="F24" s="16">
        <v>275</v>
      </c>
      <c r="H24" s="16">
        <f>F24*G24</f>
        <v>0</v>
      </c>
    </row>
    <row r="26" spans="1:8" s="13" customFormat="1">
      <c r="A26" s="65" t="str">
        <f>$A$5</f>
        <v>I.</v>
      </c>
      <c r="B26" s="66" t="str">
        <f ca="1">$B$5</f>
        <v>4.</v>
      </c>
      <c r="C26" s="64"/>
      <c r="D26" s="20" t="s">
        <v>1</v>
      </c>
      <c r="E26" s="20"/>
      <c r="F26" s="71"/>
      <c r="G26" s="71"/>
      <c r="H26" s="21">
        <f>SUM(H10:H25)</f>
        <v>0</v>
      </c>
    </row>
    <row r="29" spans="1:8">
      <c r="D29" s="114"/>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I18"/>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9" s="24" customFormat="1" ht="16.5">
      <c r="A1" s="184" t="s">
        <v>46</v>
      </c>
      <c r="B1" s="185"/>
      <c r="C1" s="186"/>
      <c r="D1" s="22" t="s">
        <v>43</v>
      </c>
      <c r="E1" s="22" t="s">
        <v>47</v>
      </c>
      <c r="F1" s="23" t="s">
        <v>0</v>
      </c>
      <c r="G1" s="23" t="s">
        <v>44</v>
      </c>
      <c r="H1" s="23" t="s">
        <v>45</v>
      </c>
    </row>
    <row r="3" spans="1:9" s="60" customFormat="1">
      <c r="A3" s="61" t="s">
        <v>39</v>
      </c>
      <c r="B3" s="62"/>
      <c r="C3" s="62"/>
      <c r="D3" s="58" t="s">
        <v>2</v>
      </c>
      <c r="E3" s="58"/>
      <c r="F3" s="58"/>
      <c r="G3" s="58"/>
      <c r="H3" s="59"/>
    </row>
    <row r="5" spans="1:9" s="47" customFormat="1">
      <c r="A5" s="67" t="str">
        <f>$A$3</f>
        <v>I.</v>
      </c>
      <c r="B5" s="68" t="str">
        <f ca="1">_xlfn.SHEET()-3&amp;"."</f>
        <v>5.</v>
      </c>
      <c r="C5" s="68"/>
      <c r="D5" s="69" t="s">
        <v>35</v>
      </c>
      <c r="E5" s="69"/>
      <c r="F5" s="69"/>
      <c r="G5" s="69"/>
      <c r="H5" s="70"/>
    </row>
    <row r="7" spans="1:9">
      <c r="A7" s="13"/>
      <c r="B7" s="13"/>
      <c r="C7" s="13"/>
      <c r="D7" s="76" t="s">
        <v>108</v>
      </c>
      <c r="E7" s="94"/>
      <c r="F7" s="94"/>
      <c r="G7" s="94"/>
      <c r="H7" s="94"/>
    </row>
    <row r="8" spans="1:9" ht="45">
      <c r="A8" s="13"/>
      <c r="B8" s="13"/>
      <c r="C8" s="13"/>
      <c r="D8" s="76" t="s">
        <v>109</v>
      </c>
      <c r="E8" s="94"/>
      <c r="F8" s="94"/>
      <c r="G8" s="94"/>
      <c r="H8" s="94"/>
    </row>
    <row r="10" spans="1:9" ht="90">
      <c r="A10" s="63" t="str">
        <f>$A$5</f>
        <v>I.</v>
      </c>
      <c r="B10" s="63" t="str">
        <f ca="1">$B$5</f>
        <v>5.</v>
      </c>
      <c r="C10" s="63">
        <f>COUNT($C$5:C9)+1</f>
        <v>1</v>
      </c>
      <c r="D10" s="17" t="s">
        <v>128</v>
      </c>
      <c r="F10" s="120"/>
    </row>
    <row r="11" spans="1:9">
      <c r="D11" s="19" t="s">
        <v>130</v>
      </c>
      <c r="E11" s="187" t="s">
        <v>110</v>
      </c>
      <c r="F11" s="188">
        <v>4600</v>
      </c>
      <c r="G11" s="187"/>
      <c r="H11" s="187">
        <f>F11*G11</f>
        <v>0</v>
      </c>
    </row>
    <row r="12" spans="1:9">
      <c r="D12" s="19" t="s">
        <v>129</v>
      </c>
      <c r="E12" s="187"/>
      <c r="F12" s="188"/>
      <c r="G12" s="187"/>
      <c r="H12" s="187"/>
      <c r="I12" s="116"/>
    </row>
    <row r="14" spans="1:9" s="13" customFormat="1">
      <c r="A14" s="65" t="str">
        <f>$A$5</f>
        <v>I.</v>
      </c>
      <c r="B14" s="66" t="str">
        <f ca="1">$B$5</f>
        <v>5.</v>
      </c>
      <c r="C14" s="64"/>
      <c r="D14" s="20" t="s">
        <v>1</v>
      </c>
      <c r="E14" s="20"/>
      <c r="F14" s="71"/>
      <c r="G14" s="71"/>
      <c r="H14" s="21">
        <f>SUM(H10:H13)</f>
        <v>0</v>
      </c>
    </row>
    <row r="17" spans="4:4">
      <c r="D17" s="114"/>
    </row>
    <row r="18" spans="4:4">
      <c r="D18" s="114"/>
    </row>
  </sheetData>
  <mergeCells count="5">
    <mergeCell ref="A1:C1"/>
    <mergeCell ref="E11:E12"/>
    <mergeCell ref="F11:F12"/>
    <mergeCell ref="G11:G12"/>
    <mergeCell ref="H11:H12"/>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18"/>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84" t="s">
        <v>46</v>
      </c>
      <c r="B1" s="185"/>
      <c r="C1" s="186"/>
      <c r="D1" s="22" t="s">
        <v>43</v>
      </c>
      <c r="E1" s="22" t="s">
        <v>47</v>
      </c>
      <c r="F1" s="23" t="s">
        <v>0</v>
      </c>
      <c r="G1" s="23" t="s">
        <v>44</v>
      </c>
      <c r="H1" s="23" t="s">
        <v>45</v>
      </c>
    </row>
    <row r="3" spans="1:8" s="60" customFormat="1">
      <c r="A3" s="61" t="s">
        <v>39</v>
      </c>
      <c r="B3" s="62"/>
      <c r="C3" s="62"/>
      <c r="D3" s="58" t="s">
        <v>2</v>
      </c>
      <c r="E3" s="58"/>
      <c r="F3" s="58"/>
      <c r="G3" s="58"/>
      <c r="H3" s="59"/>
    </row>
    <row r="5" spans="1:8" s="47" customFormat="1">
      <c r="A5" s="67" t="str">
        <f>$A$3</f>
        <v>I.</v>
      </c>
      <c r="B5" s="68" t="str">
        <f ca="1">_xlfn.SHEET()-3&amp;"."</f>
        <v>6.</v>
      </c>
      <c r="C5" s="68"/>
      <c r="D5" s="69" t="s">
        <v>3</v>
      </c>
      <c r="E5" s="69"/>
      <c r="F5" s="69"/>
      <c r="G5" s="69"/>
      <c r="H5" s="70"/>
    </row>
    <row r="7" spans="1:8">
      <c r="A7" s="13"/>
      <c r="B7" s="13"/>
      <c r="C7" s="13"/>
      <c r="D7" s="76" t="s">
        <v>108</v>
      </c>
      <c r="E7" s="94"/>
      <c r="F7" s="94"/>
      <c r="G7" s="94"/>
      <c r="H7" s="94"/>
    </row>
    <row r="8" spans="1:8" ht="45">
      <c r="A8" s="13"/>
      <c r="B8" s="13"/>
      <c r="C8" s="13"/>
      <c r="D8" s="76" t="s">
        <v>109</v>
      </c>
      <c r="E8" s="94"/>
      <c r="F8" s="94"/>
      <c r="G8" s="94"/>
      <c r="H8" s="94"/>
    </row>
    <row r="10" spans="1:8" ht="33.75">
      <c r="A10" s="63" t="str">
        <f>$A$5</f>
        <v>I.</v>
      </c>
      <c r="B10" s="63" t="str">
        <f ca="1">$B$5</f>
        <v>6.</v>
      </c>
      <c r="C10" s="63">
        <f>COUNT($C$5:C9)+1</f>
        <v>1</v>
      </c>
      <c r="D10" s="108" t="s">
        <v>207</v>
      </c>
      <c r="E10" s="159"/>
      <c r="F10" s="160"/>
      <c r="G10" s="160"/>
      <c r="H10" s="160"/>
    </row>
    <row r="11" spans="1:8">
      <c r="D11" s="108" t="s">
        <v>206</v>
      </c>
      <c r="E11" s="159"/>
      <c r="F11" s="160"/>
      <c r="G11" s="160"/>
      <c r="H11" s="160"/>
    </row>
    <row r="12" spans="1:8">
      <c r="D12" s="89" t="s">
        <v>205</v>
      </c>
      <c r="E12" s="10" t="s">
        <v>52</v>
      </c>
      <c r="F12" s="104">
        <v>81</v>
      </c>
      <c r="G12" s="104"/>
      <c r="H12" s="104">
        <f>F12*G12</f>
        <v>0</v>
      </c>
    </row>
    <row r="13" spans="1:8">
      <c r="D13" s="89"/>
      <c r="E13" s="159"/>
      <c r="F13" s="104"/>
      <c r="G13" s="104"/>
      <c r="H13" s="104"/>
    </row>
    <row r="14" spans="1:8" ht="33.75">
      <c r="A14" s="63" t="str">
        <f>$A$5</f>
        <v>I.</v>
      </c>
      <c r="B14" s="63" t="str">
        <f ca="1">$B$5</f>
        <v>6.</v>
      </c>
      <c r="C14" s="63">
        <f>COUNT($C$5:C13)+1</f>
        <v>2</v>
      </c>
      <c r="D14" s="17" t="s">
        <v>237</v>
      </c>
      <c r="E14" s="159"/>
      <c r="F14" s="160"/>
      <c r="G14" s="160"/>
      <c r="H14" s="160"/>
    </row>
    <row r="15" spans="1:8">
      <c r="D15" s="89" t="s">
        <v>131</v>
      </c>
      <c r="E15" s="159"/>
      <c r="F15" s="160"/>
      <c r="G15" s="160"/>
      <c r="H15" s="160"/>
    </row>
    <row r="16" spans="1:8">
      <c r="D16" s="89" t="s">
        <v>168</v>
      </c>
      <c r="E16" s="159" t="s">
        <v>50</v>
      </c>
      <c r="F16" s="104">
        <v>80.3</v>
      </c>
      <c r="G16" s="104"/>
      <c r="H16" s="104">
        <f>F16*G16</f>
        <v>0</v>
      </c>
    </row>
    <row r="18" spans="1:8" s="13" customFormat="1">
      <c r="A18" s="65" t="str">
        <f>$A$5</f>
        <v>I.</v>
      </c>
      <c r="B18" s="66" t="str">
        <f ca="1">$B$5</f>
        <v>6.</v>
      </c>
      <c r="C18" s="64"/>
      <c r="D18" s="20" t="s">
        <v>1</v>
      </c>
      <c r="E18" s="20"/>
      <c r="F18" s="71"/>
      <c r="G18" s="71"/>
      <c r="H18" s="21">
        <f>SUM(H10:H17)</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9"/>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84" t="s">
        <v>46</v>
      </c>
      <c r="B1" s="185"/>
      <c r="C1" s="186"/>
      <c r="D1" s="22" t="s">
        <v>43</v>
      </c>
      <c r="E1" s="22" t="s">
        <v>47</v>
      </c>
      <c r="F1" s="23" t="s">
        <v>0</v>
      </c>
      <c r="G1" s="23" t="s">
        <v>44</v>
      </c>
      <c r="H1" s="23" t="s">
        <v>45</v>
      </c>
    </row>
    <row r="3" spans="1:8" s="60" customFormat="1">
      <c r="A3" s="61" t="s">
        <v>40</v>
      </c>
      <c r="B3" s="62"/>
      <c r="C3" s="62"/>
      <c r="D3" s="58" t="s">
        <v>4</v>
      </c>
      <c r="E3" s="58"/>
      <c r="F3" s="58"/>
      <c r="G3" s="58"/>
      <c r="H3" s="59"/>
    </row>
    <row r="5" spans="1:8" s="47" customFormat="1">
      <c r="A5" s="67" t="str">
        <f>$A$3</f>
        <v>II.</v>
      </c>
      <c r="B5" s="68" t="str">
        <f ca="1">_xlfn.SHEET()-9&amp;"."</f>
        <v>1.</v>
      </c>
      <c r="C5" s="68"/>
      <c r="D5" s="69" t="s">
        <v>9</v>
      </c>
      <c r="E5" s="69"/>
      <c r="F5" s="69"/>
      <c r="G5" s="69"/>
      <c r="H5" s="70"/>
    </row>
    <row r="7" spans="1:8">
      <c r="A7" s="13"/>
      <c r="B7" s="13"/>
      <c r="C7" s="13"/>
      <c r="D7" s="76" t="s">
        <v>108</v>
      </c>
      <c r="E7" s="94"/>
      <c r="F7" s="94"/>
      <c r="G7" s="94"/>
      <c r="H7" s="94"/>
    </row>
    <row r="8" spans="1:8" ht="45">
      <c r="A8" s="13"/>
      <c r="B8" s="13"/>
      <c r="C8" s="13"/>
      <c r="D8" s="76" t="s">
        <v>109</v>
      </c>
      <c r="E8" s="94"/>
      <c r="F8" s="94"/>
      <c r="G8" s="94"/>
      <c r="H8" s="94"/>
    </row>
    <row r="10" spans="1:8">
      <c r="A10" s="15" t="str">
        <f>$A$5</f>
        <v>II.</v>
      </c>
      <c r="B10" s="15" t="str">
        <f ca="1">$B$5</f>
        <v>1.</v>
      </c>
      <c r="C10" s="15">
        <f>COUNT($C$5:C9)+1</f>
        <v>1</v>
      </c>
      <c r="D10" s="17" t="s">
        <v>169</v>
      </c>
    </row>
    <row r="11" spans="1:8" ht="101.25">
      <c r="A11" s="15"/>
      <c r="B11" s="15"/>
      <c r="C11" s="15"/>
      <c r="D11" s="17" t="s">
        <v>170</v>
      </c>
    </row>
    <row r="12" spans="1:8" ht="22.5">
      <c r="A12" s="15"/>
      <c r="B12" s="15"/>
      <c r="C12" s="15"/>
      <c r="D12" s="17" t="s">
        <v>171</v>
      </c>
    </row>
    <row r="13" spans="1:8" ht="45">
      <c r="A13" s="15"/>
      <c r="B13" s="15"/>
      <c r="C13" s="15"/>
      <c r="D13" s="74" t="s">
        <v>147</v>
      </c>
    </row>
    <row r="14" spans="1:8" ht="22.5">
      <c r="A14" s="15"/>
      <c r="B14" s="15"/>
      <c r="C14" s="15"/>
      <c r="D14" s="17" t="s">
        <v>148</v>
      </c>
    </row>
    <row r="15" spans="1:8" ht="22.5">
      <c r="A15" s="15"/>
      <c r="B15" s="15"/>
      <c r="C15" s="15"/>
      <c r="D15" s="17" t="s">
        <v>149</v>
      </c>
    </row>
    <row r="16" spans="1:8" ht="22.5">
      <c r="A16" s="15"/>
      <c r="B16" s="15"/>
      <c r="C16" s="15"/>
      <c r="D16" s="17" t="s">
        <v>150</v>
      </c>
    </row>
    <row r="17" spans="1:8" ht="22.5">
      <c r="A17" s="15"/>
      <c r="B17" s="15"/>
      <c r="C17" s="15"/>
      <c r="D17" s="17" t="s">
        <v>133</v>
      </c>
      <c r="E17" s="10" t="s">
        <v>52</v>
      </c>
      <c r="F17" s="16">
        <v>301.3</v>
      </c>
      <c r="H17" s="16">
        <f>F17*G17</f>
        <v>0</v>
      </c>
    </row>
    <row r="18" spans="1:8">
      <c r="A18" s="15"/>
      <c r="B18" s="15"/>
      <c r="C18" s="15"/>
      <c r="D18" s="17"/>
    </row>
    <row r="19" spans="1:8">
      <c r="A19" s="15" t="str">
        <f>$A$5</f>
        <v>II.</v>
      </c>
      <c r="B19" s="15" t="str">
        <f ca="1">$B$5</f>
        <v>1.</v>
      </c>
      <c r="C19" s="15">
        <f>COUNT($C$5:C18)+1</f>
        <v>2</v>
      </c>
      <c r="D19" s="89" t="s">
        <v>227</v>
      </c>
    </row>
    <row r="20" spans="1:8" ht="45">
      <c r="A20" s="15"/>
      <c r="B20" s="15"/>
      <c r="C20" s="15"/>
      <c r="D20" s="89" t="s">
        <v>228</v>
      </c>
    </row>
    <row r="21" spans="1:8" ht="22.5">
      <c r="A21" s="15"/>
      <c r="B21" s="15"/>
      <c r="C21" s="15"/>
      <c r="D21" s="89" t="s">
        <v>229</v>
      </c>
    </row>
    <row r="22" spans="1:8" ht="22.5">
      <c r="A22" s="15"/>
      <c r="B22" s="15"/>
      <c r="C22" s="15"/>
      <c r="D22" s="89" t="s">
        <v>230</v>
      </c>
    </row>
    <row r="23" spans="1:8" ht="22.5">
      <c r="A23" s="15"/>
      <c r="B23" s="15"/>
      <c r="C23" s="15"/>
      <c r="D23" s="110" t="s">
        <v>133</v>
      </c>
      <c r="E23" s="10" t="s">
        <v>52</v>
      </c>
      <c r="F23" s="11">
        <v>254.1</v>
      </c>
      <c r="G23" s="11"/>
      <c r="H23" s="11">
        <f>F23*G23</f>
        <v>0</v>
      </c>
    </row>
    <row r="25" spans="1:8" s="13" customFormat="1">
      <c r="A25" s="65" t="str">
        <f>$A$5</f>
        <v>II.</v>
      </c>
      <c r="B25" s="66" t="str">
        <f ca="1">$B$5</f>
        <v>1.</v>
      </c>
      <c r="C25" s="64"/>
      <c r="D25" s="20" t="s">
        <v>1</v>
      </c>
      <c r="E25" s="20"/>
      <c r="F25" s="71"/>
      <c r="G25" s="71"/>
      <c r="H25" s="21">
        <f>SUM(H10:H24)</f>
        <v>0</v>
      </c>
    </row>
    <row r="29" spans="1:8">
      <c r="D29" s="114"/>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I19"/>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13.140625" style="15" customWidth="1"/>
    <col min="10" max="16384" width="9.140625" style="15"/>
  </cols>
  <sheetData>
    <row r="1" spans="1:9" s="24" customFormat="1" ht="16.5">
      <c r="A1" s="184" t="s">
        <v>46</v>
      </c>
      <c r="B1" s="185"/>
      <c r="C1" s="186"/>
      <c r="D1" s="22" t="s">
        <v>43</v>
      </c>
      <c r="E1" s="22" t="s">
        <v>47</v>
      </c>
      <c r="F1" s="23" t="s">
        <v>0</v>
      </c>
      <c r="G1" s="23" t="s">
        <v>44</v>
      </c>
      <c r="H1" s="23" t="s">
        <v>45</v>
      </c>
    </row>
    <row r="3" spans="1:9" s="60" customFormat="1">
      <c r="A3" s="61" t="s">
        <v>40</v>
      </c>
      <c r="B3" s="62"/>
      <c r="C3" s="62"/>
      <c r="D3" s="58" t="s">
        <v>4</v>
      </c>
      <c r="E3" s="58"/>
      <c r="F3" s="58"/>
      <c r="G3" s="58"/>
      <c r="H3" s="59"/>
    </row>
    <row r="5" spans="1:9" s="47" customFormat="1">
      <c r="A5" s="67" t="str">
        <f>$A$3</f>
        <v>II.</v>
      </c>
      <c r="B5" s="68" t="str">
        <f ca="1">_xlfn.SHEET()-9&amp;"."</f>
        <v>2.</v>
      </c>
      <c r="C5" s="68"/>
      <c r="D5" s="69" t="s">
        <v>37</v>
      </c>
      <c r="E5" s="69"/>
      <c r="F5" s="69"/>
      <c r="G5" s="69"/>
      <c r="H5" s="70"/>
    </row>
    <row r="7" spans="1:9">
      <c r="A7" s="13"/>
      <c r="B7" s="13"/>
      <c r="C7" s="13"/>
      <c r="D7" s="76" t="s">
        <v>108</v>
      </c>
      <c r="E7" s="94"/>
      <c r="F7" s="94"/>
      <c r="G7" s="94"/>
      <c r="H7" s="94"/>
    </row>
    <row r="8" spans="1:9" ht="45">
      <c r="A8" s="13"/>
      <c r="B8" s="13"/>
      <c r="C8" s="13"/>
      <c r="D8" s="76" t="s">
        <v>109</v>
      </c>
      <c r="E8" s="94"/>
      <c r="F8" s="94"/>
      <c r="G8" s="94"/>
      <c r="H8" s="94"/>
    </row>
    <row r="10" spans="1:9">
      <c r="A10" s="63" t="str">
        <f>$A$5</f>
        <v>II.</v>
      </c>
      <c r="B10" s="63" t="str">
        <f ca="1">$B$5</f>
        <v>2.</v>
      </c>
      <c r="C10" s="63">
        <f>COUNT($C$5:C9)+1</f>
        <v>1</v>
      </c>
      <c r="D10" s="14" t="s">
        <v>172</v>
      </c>
    </row>
    <row r="11" spans="1:9" ht="33.75">
      <c r="D11" s="17" t="s">
        <v>179</v>
      </c>
    </row>
    <row r="12" spans="1:9" ht="22.5">
      <c r="D12" s="17" t="s">
        <v>245</v>
      </c>
    </row>
    <row r="13" spans="1:9" ht="45">
      <c r="D13" s="17" t="s">
        <v>173</v>
      </c>
      <c r="I13" s="112"/>
    </row>
    <row r="14" spans="1:9">
      <c r="D14" s="17" t="s">
        <v>132</v>
      </c>
      <c r="E14" s="10" t="s">
        <v>52</v>
      </c>
      <c r="F14" s="11">
        <v>288.2</v>
      </c>
      <c r="G14" s="83"/>
      <c r="H14" s="11">
        <f>F14*G14</f>
        <v>0</v>
      </c>
    </row>
    <row r="16" spans="1:9" s="13" customFormat="1">
      <c r="A16" s="65" t="str">
        <f>$A$5</f>
        <v>II.</v>
      </c>
      <c r="B16" s="66" t="str">
        <f ca="1">$B$5</f>
        <v>2.</v>
      </c>
      <c r="C16" s="64"/>
      <c r="D16" s="20" t="s">
        <v>1</v>
      </c>
      <c r="E16" s="20"/>
      <c r="F16" s="71"/>
      <c r="G16" s="71"/>
      <c r="H16" s="21">
        <f>SUM(H10:H15)</f>
        <v>0</v>
      </c>
    </row>
    <row r="18" ht="33.75" customHeight="1"/>
    <row r="19" ht="33.75" customHeight="1"/>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I21"/>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16384" width="9.140625" style="15"/>
  </cols>
  <sheetData>
    <row r="1" spans="1:9" s="24" customFormat="1" ht="16.5">
      <c r="A1" s="184" t="s">
        <v>46</v>
      </c>
      <c r="B1" s="185"/>
      <c r="C1" s="186"/>
      <c r="D1" s="22" t="s">
        <v>43</v>
      </c>
      <c r="E1" s="22" t="s">
        <v>47</v>
      </c>
      <c r="F1" s="23" t="s">
        <v>0</v>
      </c>
      <c r="G1" s="23" t="s">
        <v>44</v>
      </c>
      <c r="H1" s="23" t="s">
        <v>45</v>
      </c>
    </row>
    <row r="3" spans="1:9" s="60" customFormat="1">
      <c r="A3" s="61" t="s">
        <v>40</v>
      </c>
      <c r="B3" s="62"/>
      <c r="C3" s="62"/>
      <c r="D3" s="58" t="s">
        <v>4</v>
      </c>
      <c r="E3" s="58"/>
      <c r="F3" s="58"/>
      <c r="G3" s="58"/>
      <c r="H3" s="59"/>
    </row>
    <row r="5" spans="1:9" s="47" customFormat="1">
      <c r="A5" s="67" t="str">
        <f>$A$3</f>
        <v>II.</v>
      </c>
      <c r="B5" s="68" t="str">
        <f ca="1">_xlfn.SHEET()-9&amp;"."</f>
        <v>3.</v>
      </c>
      <c r="C5" s="68"/>
      <c r="D5" s="69" t="s">
        <v>36</v>
      </c>
      <c r="E5" s="69"/>
      <c r="F5" s="69"/>
      <c r="G5" s="69"/>
      <c r="H5" s="70"/>
    </row>
    <row r="7" spans="1:9">
      <c r="A7" s="13"/>
      <c r="B7" s="13"/>
      <c r="C7" s="13"/>
      <c r="D7" s="76" t="s">
        <v>108</v>
      </c>
      <c r="E7" s="94"/>
      <c r="F7" s="94"/>
      <c r="G7" s="94"/>
      <c r="H7" s="94"/>
    </row>
    <row r="8" spans="1:9" ht="45">
      <c r="A8" s="13"/>
      <c r="B8" s="13"/>
      <c r="C8" s="13"/>
      <c r="D8" s="76" t="s">
        <v>109</v>
      </c>
      <c r="E8" s="94"/>
      <c r="F8" s="94"/>
      <c r="G8" s="94"/>
      <c r="H8" s="94"/>
    </row>
    <row r="10" spans="1:9">
      <c r="A10" s="63" t="str">
        <f>$A$5</f>
        <v>II.</v>
      </c>
      <c r="B10" s="63" t="str">
        <f ca="1">$B$5</f>
        <v>3.</v>
      </c>
      <c r="C10" s="63">
        <f>COUNT($C$5:C9)+1</f>
        <v>1</v>
      </c>
      <c r="D10" s="107" t="s">
        <v>180</v>
      </c>
      <c r="E10" s="106"/>
      <c r="F10" s="107"/>
      <c r="G10" s="107"/>
      <c r="H10" s="107"/>
    </row>
    <row r="11" spans="1:9" ht="45">
      <c r="D11" s="110" t="s">
        <v>181</v>
      </c>
      <c r="E11" s="106"/>
      <c r="F11" s="107"/>
      <c r="G11" s="107"/>
      <c r="H11" s="107"/>
    </row>
    <row r="12" spans="1:9" ht="45">
      <c r="D12" s="110" t="s">
        <v>241</v>
      </c>
      <c r="E12" s="106"/>
      <c r="F12" s="107"/>
      <c r="G12" s="107"/>
      <c r="H12" s="107"/>
    </row>
    <row r="13" spans="1:9" ht="67.5">
      <c r="D13" s="110" t="s">
        <v>174</v>
      </c>
      <c r="E13" s="106"/>
      <c r="F13" s="107"/>
      <c r="G13" s="107"/>
      <c r="H13" s="107"/>
    </row>
    <row r="14" spans="1:9" ht="22.5">
      <c r="D14" s="107" t="s">
        <v>175</v>
      </c>
      <c r="E14" s="106"/>
      <c r="F14" s="107"/>
      <c r="G14" s="107"/>
      <c r="H14" s="107"/>
      <c r="I14" s="115"/>
    </row>
    <row r="15" spans="1:9" ht="33.75">
      <c r="D15" s="107" t="s">
        <v>238</v>
      </c>
      <c r="E15" s="106"/>
      <c r="F15" s="107"/>
      <c r="G15" s="107"/>
      <c r="H15" s="107"/>
    </row>
    <row r="16" spans="1:9">
      <c r="D16" s="107" t="s">
        <v>176</v>
      </c>
      <c r="E16" s="106"/>
      <c r="F16" s="107"/>
      <c r="G16" s="107"/>
      <c r="H16" s="107"/>
    </row>
    <row r="17" spans="1:9" ht="56.25">
      <c r="D17" s="161" t="s">
        <v>177</v>
      </c>
      <c r="E17" s="162"/>
      <c r="F17" s="162"/>
      <c r="G17" s="162"/>
      <c r="H17" s="162"/>
    </row>
    <row r="18" spans="1:9">
      <c r="D18" s="102" t="s">
        <v>182</v>
      </c>
      <c r="E18" s="103" t="s">
        <v>52</v>
      </c>
      <c r="F18" s="107">
        <v>514.6</v>
      </c>
      <c r="G18" s="107"/>
      <c r="H18" s="107">
        <f>F18*G18</f>
        <v>0</v>
      </c>
    </row>
    <row r="19" spans="1:9">
      <c r="D19" s="102" t="s">
        <v>178</v>
      </c>
      <c r="E19" s="103" t="s">
        <v>52</v>
      </c>
      <c r="F19" s="107">
        <v>48.4</v>
      </c>
      <c r="G19" s="107"/>
      <c r="H19" s="107">
        <f>F19*G19</f>
        <v>0</v>
      </c>
      <c r="I19" s="115"/>
    </row>
    <row r="21" spans="1:9" s="13" customFormat="1">
      <c r="A21" s="65" t="str">
        <f>$A$5</f>
        <v>II.</v>
      </c>
      <c r="B21" s="66" t="str">
        <f ca="1">$B$5</f>
        <v>3.</v>
      </c>
      <c r="C21" s="64"/>
      <c r="D21" s="20" t="s">
        <v>1</v>
      </c>
      <c r="E21" s="20"/>
      <c r="F21" s="71"/>
      <c r="G21" s="71"/>
      <c r="H21" s="21">
        <f>SUM(H10:H20)</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H18"/>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16384" width="9.140625" style="15"/>
  </cols>
  <sheetData>
    <row r="1" spans="1:8" s="24" customFormat="1" ht="16.5">
      <c r="A1" s="184" t="s">
        <v>46</v>
      </c>
      <c r="B1" s="185"/>
      <c r="C1" s="186"/>
      <c r="D1" s="22" t="s">
        <v>43</v>
      </c>
      <c r="E1" s="22" t="s">
        <v>47</v>
      </c>
      <c r="F1" s="23" t="s">
        <v>0</v>
      </c>
      <c r="G1" s="23" t="s">
        <v>44</v>
      </c>
      <c r="H1" s="23" t="s">
        <v>45</v>
      </c>
    </row>
    <row r="3" spans="1:8" s="60" customFormat="1">
      <c r="A3" s="61" t="s">
        <v>40</v>
      </c>
      <c r="B3" s="62"/>
      <c r="C3" s="62"/>
      <c r="D3" s="58" t="s">
        <v>4</v>
      </c>
      <c r="E3" s="58"/>
      <c r="F3" s="58"/>
      <c r="G3" s="58"/>
      <c r="H3" s="59"/>
    </row>
    <row r="5" spans="1:8" s="47" customFormat="1">
      <c r="A5" s="67" t="str">
        <f>$A$3</f>
        <v>II.</v>
      </c>
      <c r="B5" s="68" t="str">
        <f ca="1">_xlfn.SHEET()-9&amp;"."</f>
        <v>4.</v>
      </c>
      <c r="C5" s="68"/>
      <c r="D5" s="69" t="s">
        <v>33</v>
      </c>
      <c r="E5" s="69"/>
      <c r="F5" s="69"/>
      <c r="G5" s="69"/>
      <c r="H5" s="70"/>
    </row>
    <row r="7" spans="1:8">
      <c r="A7" s="13"/>
      <c r="B7" s="13"/>
      <c r="C7" s="13"/>
      <c r="D7" s="76" t="s">
        <v>108</v>
      </c>
      <c r="E7" s="94"/>
      <c r="F7" s="94"/>
      <c r="G7" s="94"/>
      <c r="H7" s="94"/>
    </row>
    <row r="8" spans="1:8" ht="45">
      <c r="A8" s="13"/>
      <c r="B8" s="13"/>
      <c r="C8" s="13"/>
      <c r="D8" s="76" t="s">
        <v>109</v>
      </c>
      <c r="E8" s="94"/>
      <c r="F8" s="94"/>
      <c r="G8" s="94"/>
      <c r="H8" s="94"/>
    </row>
    <row r="9" spans="1:8">
      <c r="D9" s="109"/>
      <c r="F9" s="11"/>
      <c r="G9" s="83"/>
      <c r="H9" s="11"/>
    </row>
    <row r="10" spans="1:8">
      <c r="A10" s="63" t="str">
        <f>$A$5</f>
        <v>II.</v>
      </c>
      <c r="B10" s="63" t="str">
        <f ca="1">$B$5</f>
        <v>4.</v>
      </c>
      <c r="C10" s="63">
        <f>COUNT($C$5:C9)+1</f>
        <v>1</v>
      </c>
      <c r="D10" s="160" t="s">
        <v>183</v>
      </c>
      <c r="E10" s="174"/>
      <c r="F10" s="175"/>
      <c r="G10" s="175"/>
      <c r="H10" s="175"/>
    </row>
    <row r="11" spans="1:8" ht="33.75">
      <c r="D11" s="161" t="s">
        <v>242</v>
      </c>
      <c r="E11" s="176"/>
      <c r="F11" s="176"/>
      <c r="G11" s="176"/>
      <c r="H11" s="176"/>
    </row>
    <row r="12" spans="1:8" ht="22.5">
      <c r="D12" s="161" t="s">
        <v>184</v>
      </c>
      <c r="E12" s="174" t="s">
        <v>50</v>
      </c>
      <c r="F12" s="175">
        <v>58</v>
      </c>
      <c r="G12" s="175"/>
      <c r="H12" s="175">
        <f>F12*G12</f>
        <v>0</v>
      </c>
    </row>
    <row r="13" spans="1:8">
      <c r="D13" s="17"/>
      <c r="G13" s="83"/>
    </row>
    <row r="14" spans="1:8">
      <c r="A14" s="63" t="str">
        <f>$A$5</f>
        <v>II.</v>
      </c>
      <c r="B14" s="63" t="str">
        <f ca="1">$B$5</f>
        <v>4.</v>
      </c>
      <c r="C14" s="63">
        <f>COUNT($C$5:C13)+1</f>
        <v>2</v>
      </c>
      <c r="D14" s="160" t="s">
        <v>185</v>
      </c>
      <c r="E14" s="177"/>
      <c r="F14" s="177"/>
      <c r="G14" s="177"/>
      <c r="H14" s="175"/>
    </row>
    <row r="15" spans="1:8" ht="101.25">
      <c r="D15" s="160" t="s">
        <v>243</v>
      </c>
      <c r="E15" s="177"/>
      <c r="F15" s="177"/>
      <c r="G15" s="177"/>
      <c r="H15" s="177"/>
    </row>
    <row r="16" spans="1:8">
      <c r="D16" s="160" t="s">
        <v>186</v>
      </c>
      <c r="E16" s="177" t="s">
        <v>50</v>
      </c>
      <c r="F16" s="177">
        <v>56</v>
      </c>
      <c r="G16" s="177"/>
      <c r="H16" s="175">
        <f>F16*G16</f>
        <v>0</v>
      </c>
    </row>
    <row r="18" spans="1:8" s="13" customFormat="1">
      <c r="A18" s="65" t="str">
        <f>$A$5</f>
        <v>II.</v>
      </c>
      <c r="B18" s="66" t="str">
        <f ca="1">$B$5</f>
        <v>4.</v>
      </c>
      <c r="C18" s="64"/>
      <c r="D18" s="20" t="s">
        <v>1</v>
      </c>
      <c r="E18" s="20"/>
      <c r="F18" s="71"/>
      <c r="G18" s="71"/>
      <c r="H18" s="21">
        <f>SUM(H9:H17)</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I30"/>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9" s="24" customFormat="1" ht="16.5">
      <c r="A1" s="184" t="s">
        <v>46</v>
      </c>
      <c r="B1" s="185"/>
      <c r="C1" s="186"/>
      <c r="D1" s="22" t="s">
        <v>43</v>
      </c>
      <c r="E1" s="22" t="s">
        <v>47</v>
      </c>
      <c r="F1" s="23" t="s">
        <v>0</v>
      </c>
      <c r="G1" s="23" t="s">
        <v>44</v>
      </c>
      <c r="H1" s="23" t="s">
        <v>45</v>
      </c>
    </row>
    <row r="3" spans="1:9" s="60" customFormat="1">
      <c r="A3" s="61" t="s">
        <v>40</v>
      </c>
      <c r="B3" s="62"/>
      <c r="C3" s="62"/>
      <c r="D3" s="58" t="s">
        <v>4</v>
      </c>
      <c r="E3" s="58"/>
      <c r="F3" s="58"/>
      <c r="G3" s="58"/>
      <c r="H3" s="59"/>
    </row>
    <row r="5" spans="1:9" s="47" customFormat="1">
      <c r="A5" s="67" t="str">
        <f>$A$3</f>
        <v>II.</v>
      </c>
      <c r="B5" s="68" t="str">
        <f ca="1">_xlfn.SHEET()-9&amp;"."</f>
        <v>5.</v>
      </c>
      <c r="C5" s="68"/>
      <c r="D5" s="69" t="s">
        <v>49</v>
      </c>
      <c r="E5" s="69"/>
      <c r="F5" s="69"/>
      <c r="G5" s="69"/>
      <c r="H5" s="70"/>
    </row>
    <row r="7" spans="1:9">
      <c r="A7" s="13"/>
      <c r="B7" s="13"/>
      <c r="C7" s="13"/>
      <c r="D7" s="76" t="s">
        <v>108</v>
      </c>
      <c r="E7" s="94"/>
      <c r="F7" s="94"/>
      <c r="G7" s="94"/>
      <c r="H7" s="94"/>
    </row>
    <row r="8" spans="1:9" ht="45">
      <c r="A8" s="13"/>
      <c r="B8" s="13"/>
      <c r="C8" s="13"/>
      <c r="D8" s="76" t="s">
        <v>109</v>
      </c>
      <c r="E8" s="94"/>
      <c r="F8" s="94"/>
      <c r="G8" s="94"/>
      <c r="H8" s="94"/>
    </row>
    <row r="10" spans="1:9">
      <c r="A10" s="63" t="str">
        <f>$A$5</f>
        <v>II.</v>
      </c>
      <c r="B10" s="63" t="str">
        <f ca="1">$B$5</f>
        <v>5.</v>
      </c>
      <c r="C10" s="63">
        <f>COUNT($C$5:C9)+1</f>
        <v>1</v>
      </c>
      <c r="D10" s="93" t="s">
        <v>187</v>
      </c>
    </row>
    <row r="11" spans="1:9" ht="56.25">
      <c r="D11" s="91" t="s">
        <v>188</v>
      </c>
    </row>
    <row r="12" spans="1:9" ht="78.75">
      <c r="D12" s="91" t="s">
        <v>134</v>
      </c>
      <c r="I12" s="113"/>
    </row>
    <row r="13" spans="1:9" ht="67.5">
      <c r="D13" s="91" t="s">
        <v>135</v>
      </c>
    </row>
    <row r="14" spans="1:9">
      <c r="D14" s="91" t="s">
        <v>136</v>
      </c>
    </row>
    <row r="15" spans="1:9">
      <c r="D15" s="102" t="s">
        <v>111</v>
      </c>
      <c r="E15" s="10" t="s">
        <v>52</v>
      </c>
      <c r="F15" s="11">
        <v>484</v>
      </c>
      <c r="G15" s="11"/>
      <c r="H15" s="11">
        <f>F15*G15</f>
        <v>0</v>
      </c>
    </row>
    <row r="16" spans="1:9">
      <c r="D16" s="102" t="s">
        <v>137</v>
      </c>
      <c r="E16" s="10" t="s">
        <v>52</v>
      </c>
      <c r="F16" s="11">
        <v>288.2</v>
      </c>
      <c r="G16" s="11"/>
      <c r="H16" s="11">
        <f>F16*G16</f>
        <v>0</v>
      </c>
    </row>
    <row r="17" spans="1:8">
      <c r="D17" s="17"/>
    </row>
    <row r="18" spans="1:8" ht="67.5">
      <c r="A18" s="63" t="str">
        <f>$A$5</f>
        <v>II.</v>
      </c>
      <c r="B18" s="63" t="str">
        <f ca="1">$B$5</f>
        <v>5.</v>
      </c>
      <c r="C18" s="63">
        <f>COUNT($C$5:C17)+1</f>
        <v>2</v>
      </c>
      <c r="D18" s="108" t="s">
        <v>138</v>
      </c>
    </row>
    <row r="19" spans="1:8">
      <c r="D19" s="17" t="s">
        <v>143</v>
      </c>
    </row>
    <row r="20" spans="1:8">
      <c r="D20" s="91" t="s">
        <v>139</v>
      </c>
      <c r="E20" s="10" t="s">
        <v>52</v>
      </c>
      <c r="F20" s="11">
        <v>18</v>
      </c>
      <c r="G20" s="11"/>
      <c r="H20" s="11">
        <f>F20*G20</f>
        <v>0</v>
      </c>
    </row>
    <row r="21" spans="1:8">
      <c r="D21" s="17"/>
    </row>
    <row r="22" spans="1:8" ht="56.25">
      <c r="A22" s="63" t="str">
        <f>$A$5</f>
        <v>II.</v>
      </c>
      <c r="B22" s="63" t="str">
        <f ca="1">$B$5</f>
        <v>5.</v>
      </c>
      <c r="C22" s="63">
        <f>COUNT($C$5:C21)+1</f>
        <v>3</v>
      </c>
      <c r="D22" s="108" t="s">
        <v>142</v>
      </c>
    </row>
    <row r="23" spans="1:8">
      <c r="D23" s="17" t="s">
        <v>143</v>
      </c>
    </row>
    <row r="24" spans="1:8">
      <c r="D24" s="91" t="s">
        <v>140</v>
      </c>
      <c r="E24" s="10" t="s">
        <v>50</v>
      </c>
      <c r="F24" s="11">
        <v>163.80000000000001</v>
      </c>
      <c r="G24" s="11"/>
      <c r="H24" s="11">
        <f>F24*G24</f>
        <v>0</v>
      </c>
    </row>
    <row r="25" spans="1:8">
      <c r="D25" s="108"/>
    </row>
    <row r="26" spans="1:8" ht="67.5">
      <c r="A26" s="63" t="str">
        <f>$A$5</f>
        <v>II.</v>
      </c>
      <c r="B26" s="63" t="str">
        <f ca="1">$B$5</f>
        <v>5.</v>
      </c>
      <c r="C26" s="63">
        <f>COUNT($C$5:C25)+1</f>
        <v>4</v>
      </c>
      <c r="D26" s="108" t="s">
        <v>144</v>
      </c>
    </row>
    <row r="27" spans="1:8">
      <c r="D27" s="17" t="s">
        <v>143</v>
      </c>
    </row>
    <row r="28" spans="1:8">
      <c r="D28" s="91" t="s">
        <v>141</v>
      </c>
      <c r="E28" s="10" t="s">
        <v>50</v>
      </c>
      <c r="F28" s="11">
        <v>51.8</v>
      </c>
      <c r="G28" s="11"/>
      <c r="H28" s="11">
        <f>F28*G28</f>
        <v>0</v>
      </c>
    </row>
    <row r="30" spans="1:8" s="13" customFormat="1">
      <c r="A30" s="65" t="str">
        <f>$A$5</f>
        <v>II.</v>
      </c>
      <c r="B30" s="66" t="str">
        <f ca="1">$B$5</f>
        <v>5.</v>
      </c>
      <c r="C30" s="64"/>
      <c r="D30" s="20" t="s">
        <v>1</v>
      </c>
      <c r="E30" s="20"/>
      <c r="F30" s="71"/>
      <c r="G30" s="71"/>
      <c r="H30" s="21">
        <f>SUM(H10:H29)</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H36"/>
  <sheetViews>
    <sheetView view="pageBreakPreview" zoomScaleNormal="100" zoomScaleSheetLayoutView="100" workbookViewId="0">
      <selection activeCell="D5" sqref="D5"/>
    </sheetView>
  </sheetViews>
  <sheetFormatPr defaultRowHeight="11.25"/>
  <cols>
    <col min="1" max="3" width="3.140625" style="81" customWidth="1"/>
    <col min="4" max="4" width="42.7109375" style="85" customWidth="1"/>
    <col min="5" max="5" width="6.7109375" style="82" customWidth="1"/>
    <col min="6" max="7" width="8.7109375" style="83" customWidth="1"/>
    <col min="8" max="8" width="12.7109375" style="83" customWidth="1"/>
    <col min="9" max="16384" width="9.140625" style="84"/>
  </cols>
  <sheetData>
    <row r="1" spans="1:8" s="123" customFormat="1" ht="16.5">
      <c r="A1" s="184" t="s">
        <v>46</v>
      </c>
      <c r="B1" s="185"/>
      <c r="C1" s="186"/>
      <c r="D1" s="22" t="s">
        <v>43</v>
      </c>
      <c r="E1" s="22" t="s">
        <v>47</v>
      </c>
      <c r="F1" s="23" t="s">
        <v>0</v>
      </c>
      <c r="G1" s="23" t="s">
        <v>44</v>
      </c>
      <c r="H1" s="23" t="s">
        <v>45</v>
      </c>
    </row>
    <row r="2" spans="1:8">
      <c r="G2" s="16"/>
    </row>
    <row r="3" spans="1:8" s="124" customFormat="1">
      <c r="A3" s="61" t="s">
        <v>40</v>
      </c>
      <c r="B3" s="62"/>
      <c r="C3" s="62"/>
      <c r="D3" s="58" t="s">
        <v>4</v>
      </c>
      <c r="E3" s="58"/>
      <c r="F3" s="58"/>
      <c r="G3" s="58"/>
      <c r="H3" s="59"/>
    </row>
    <row r="5" spans="1:8" s="125" customFormat="1">
      <c r="A5" s="67" t="str">
        <f>$A$3</f>
        <v>II.</v>
      </c>
      <c r="B5" s="68" t="str">
        <f ca="1">_xlfn.SHEET()-9&amp;"."</f>
        <v>6.</v>
      </c>
      <c r="C5" s="68"/>
      <c r="D5" s="69" t="s">
        <v>116</v>
      </c>
      <c r="E5" s="69"/>
      <c r="F5" s="69"/>
      <c r="G5" s="69"/>
      <c r="H5" s="70"/>
    </row>
    <row r="7" spans="1:8">
      <c r="A7" s="126"/>
      <c r="B7" s="126"/>
      <c r="C7" s="126"/>
      <c r="D7" s="117" t="s">
        <v>108</v>
      </c>
      <c r="E7" s="127"/>
      <c r="F7" s="127"/>
      <c r="G7" s="127"/>
      <c r="H7" s="127"/>
    </row>
    <row r="8" spans="1:8" ht="45">
      <c r="A8" s="126"/>
      <c r="B8" s="126"/>
      <c r="C8" s="126"/>
      <c r="D8" s="117" t="s">
        <v>109</v>
      </c>
      <c r="E8" s="127"/>
      <c r="F8" s="127"/>
      <c r="G8" s="127"/>
      <c r="H8" s="127"/>
    </row>
    <row r="10" spans="1:8">
      <c r="A10" s="81" t="str">
        <f>$A$5</f>
        <v>II.</v>
      </c>
      <c r="B10" s="81" t="str">
        <f ca="1">$B$5</f>
        <v>6.</v>
      </c>
      <c r="C10" s="81">
        <f>COUNT($C$5:C9)+1</f>
        <v>1</v>
      </c>
      <c r="D10" s="85" t="s">
        <v>208</v>
      </c>
    </row>
    <row r="11" spans="1:8" ht="22.5">
      <c r="D11" s="80" t="s">
        <v>209</v>
      </c>
    </row>
    <row r="12" spans="1:8">
      <c r="D12" s="80" t="s">
        <v>210</v>
      </c>
    </row>
    <row r="13" spans="1:8" ht="22.5">
      <c r="D13" s="80" t="s">
        <v>239</v>
      </c>
    </row>
    <row r="14" spans="1:8" ht="33.75">
      <c r="D14" s="80" t="s">
        <v>146</v>
      </c>
    </row>
    <row r="15" spans="1:8" ht="33.75">
      <c r="D15" s="80" t="s">
        <v>189</v>
      </c>
    </row>
    <row r="16" spans="1:8">
      <c r="D16" s="80" t="s">
        <v>97</v>
      </c>
      <c r="E16" s="82" t="s">
        <v>51</v>
      </c>
      <c r="F16" s="83">
        <v>18</v>
      </c>
      <c r="H16" s="83">
        <f>F16*G16</f>
        <v>0</v>
      </c>
    </row>
    <row r="17" spans="1:8">
      <c r="D17" s="80"/>
    </row>
    <row r="18" spans="1:8">
      <c r="A18" s="15" t="str">
        <f>$A$5</f>
        <v>II.</v>
      </c>
      <c r="B18" s="15" t="str">
        <f ca="1">$B$5</f>
        <v>6.</v>
      </c>
      <c r="C18" s="15">
        <f>COUNT($C$5:C17)+1</f>
        <v>2</v>
      </c>
      <c r="D18" s="17" t="s">
        <v>214</v>
      </c>
      <c r="E18" s="10"/>
      <c r="F18" s="16"/>
      <c r="G18" s="16"/>
      <c r="H18" s="16"/>
    </row>
    <row r="19" spans="1:8" ht="56.25">
      <c r="A19" s="15"/>
      <c r="B19" s="15"/>
      <c r="C19" s="15"/>
      <c r="D19" s="17" t="s">
        <v>211</v>
      </c>
      <c r="E19" s="10"/>
      <c r="F19" s="16"/>
      <c r="G19" s="16"/>
      <c r="H19" s="16"/>
    </row>
    <row r="20" spans="1:8" ht="67.5">
      <c r="A20" s="15"/>
      <c r="B20" s="15"/>
      <c r="C20" s="15"/>
      <c r="D20" s="17" t="s">
        <v>212</v>
      </c>
      <c r="E20" s="10"/>
      <c r="F20" s="16"/>
      <c r="G20" s="16"/>
      <c r="H20" s="16"/>
    </row>
    <row r="21" spans="1:8" ht="22.5">
      <c r="A21" s="15"/>
      <c r="B21" s="15"/>
      <c r="C21" s="15"/>
      <c r="D21" s="17" t="s">
        <v>213</v>
      </c>
      <c r="E21" s="10"/>
      <c r="F21" s="16"/>
      <c r="G21" s="16"/>
      <c r="H21" s="16"/>
    </row>
    <row r="22" spans="1:8">
      <c r="A22" s="15"/>
      <c r="B22" s="15"/>
      <c r="C22" s="15"/>
      <c r="D22" s="17" t="s">
        <v>240</v>
      </c>
      <c r="E22" s="10"/>
      <c r="F22" s="16"/>
      <c r="G22" s="16"/>
      <c r="H22" s="16"/>
    </row>
    <row r="23" spans="1:8">
      <c r="A23" s="15"/>
      <c r="B23" s="15"/>
      <c r="C23" s="15"/>
      <c r="D23" s="17" t="s">
        <v>215</v>
      </c>
      <c r="E23" s="10"/>
      <c r="F23" s="16"/>
      <c r="G23" s="16"/>
      <c r="H23" s="16"/>
    </row>
    <row r="24" spans="1:8">
      <c r="A24" s="15"/>
      <c r="B24" s="15"/>
      <c r="C24" s="15"/>
      <c r="D24" s="17" t="s">
        <v>97</v>
      </c>
      <c r="E24" s="10" t="s">
        <v>51</v>
      </c>
      <c r="F24" s="16">
        <v>2</v>
      </c>
      <c r="G24" s="16"/>
      <c r="H24" s="16">
        <f>F24*G24</f>
        <v>0</v>
      </c>
    </row>
    <row r="25" spans="1:8">
      <c r="D25" s="80"/>
    </row>
    <row r="26" spans="1:8">
      <c r="A26" s="15" t="str">
        <f>$A$5</f>
        <v>II.</v>
      </c>
      <c r="B26" s="15" t="str">
        <f ca="1">$B$5</f>
        <v>6.</v>
      </c>
      <c r="C26" s="15">
        <f>COUNT($C$5:C25)+1</f>
        <v>3</v>
      </c>
      <c r="D26" s="17" t="s">
        <v>216</v>
      </c>
      <c r="E26" s="10"/>
      <c r="F26" s="16"/>
      <c r="G26" s="16"/>
      <c r="H26" s="16"/>
    </row>
    <row r="27" spans="1:8" ht="56.25">
      <c r="A27" s="15"/>
      <c r="B27" s="15"/>
      <c r="C27" s="15"/>
      <c r="D27" s="17" t="s">
        <v>211</v>
      </c>
      <c r="E27" s="10"/>
      <c r="F27" s="16"/>
      <c r="G27" s="16"/>
      <c r="H27" s="16"/>
    </row>
    <row r="28" spans="1:8" ht="67.5">
      <c r="A28" s="15"/>
      <c r="B28" s="15"/>
      <c r="C28" s="15"/>
      <c r="D28" s="17" t="s">
        <v>212</v>
      </c>
      <c r="E28" s="10"/>
      <c r="F28" s="16"/>
      <c r="G28" s="16"/>
      <c r="H28" s="16"/>
    </row>
    <row r="29" spans="1:8" ht="22.5">
      <c r="A29" s="15"/>
      <c r="B29" s="15"/>
      <c r="C29" s="15"/>
      <c r="D29" s="17" t="s">
        <v>213</v>
      </c>
      <c r="E29" s="10"/>
      <c r="F29" s="16"/>
      <c r="G29" s="16"/>
      <c r="H29" s="16"/>
    </row>
    <row r="30" spans="1:8">
      <c r="A30" s="15"/>
      <c r="B30" s="15"/>
      <c r="C30" s="15"/>
      <c r="D30" s="17" t="s">
        <v>240</v>
      </c>
      <c r="E30" s="10"/>
      <c r="F30" s="16"/>
      <c r="G30" s="16"/>
      <c r="H30" s="16"/>
    </row>
    <row r="31" spans="1:8">
      <c r="A31" s="15"/>
      <c r="B31" s="15"/>
      <c r="C31" s="15"/>
      <c r="D31" s="17" t="s">
        <v>217</v>
      </c>
      <c r="E31" s="10"/>
      <c r="F31" s="16"/>
      <c r="G31" s="16"/>
      <c r="H31" s="16"/>
    </row>
    <row r="32" spans="1:8">
      <c r="A32" s="15"/>
      <c r="B32" s="15"/>
      <c r="C32" s="15"/>
      <c r="D32" s="17" t="s">
        <v>97</v>
      </c>
      <c r="E32" s="10" t="s">
        <v>51</v>
      </c>
      <c r="F32" s="16">
        <v>2</v>
      </c>
      <c r="G32" s="16"/>
      <c r="H32" s="16">
        <f>F32*G32</f>
        <v>0</v>
      </c>
    </row>
    <row r="33" spans="1:8">
      <c r="D33" s="80"/>
    </row>
    <row r="34" spans="1:8" s="126" customFormat="1">
      <c r="A34" s="128" t="str">
        <f>$A$5</f>
        <v>II.</v>
      </c>
      <c r="B34" s="129" t="str">
        <f ca="1">$B$5</f>
        <v>6.</v>
      </c>
      <c r="C34" s="130"/>
      <c r="D34" s="69" t="s">
        <v>1</v>
      </c>
      <c r="E34" s="69"/>
      <c r="F34" s="131"/>
      <c r="G34" s="131"/>
      <c r="H34" s="132">
        <f>SUM(H10:H33)</f>
        <v>0</v>
      </c>
    </row>
    <row r="36" spans="1:8" ht="337.5" customHeight="1">
      <c r="D36" s="133"/>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I15"/>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9" s="24" customFormat="1" ht="16.5">
      <c r="A1" s="184" t="s">
        <v>46</v>
      </c>
      <c r="B1" s="185"/>
      <c r="C1" s="186"/>
      <c r="D1" s="22" t="s">
        <v>43</v>
      </c>
      <c r="E1" s="22" t="s">
        <v>47</v>
      </c>
      <c r="F1" s="23" t="s">
        <v>0</v>
      </c>
      <c r="G1" s="23" t="s">
        <v>44</v>
      </c>
      <c r="H1" s="23" t="s">
        <v>45</v>
      </c>
    </row>
    <row r="3" spans="1:9" s="60" customFormat="1">
      <c r="A3" s="61" t="s">
        <v>40</v>
      </c>
      <c r="B3" s="62"/>
      <c r="C3" s="62"/>
      <c r="D3" s="58" t="s">
        <v>4</v>
      </c>
      <c r="E3" s="58"/>
      <c r="F3" s="58"/>
      <c r="G3" s="58"/>
      <c r="H3" s="59"/>
    </row>
    <row r="5" spans="1:9" s="47" customFormat="1">
      <c r="A5" s="67" t="str">
        <f>$A$3</f>
        <v>II.</v>
      </c>
      <c r="B5" s="68" t="str">
        <f ca="1">_xlfn.SHEET()-9&amp;"."</f>
        <v>7.</v>
      </c>
      <c r="C5" s="68"/>
      <c r="D5" s="69" t="s">
        <v>5</v>
      </c>
      <c r="E5" s="69"/>
      <c r="F5" s="69"/>
      <c r="G5" s="69"/>
      <c r="H5" s="70"/>
    </row>
    <row r="7" spans="1:9">
      <c r="A7" s="13"/>
      <c r="B7" s="13"/>
      <c r="C7" s="13"/>
      <c r="D7" s="76" t="s">
        <v>108</v>
      </c>
      <c r="E7" s="94"/>
      <c r="F7" s="94"/>
      <c r="G7" s="94"/>
      <c r="H7" s="94"/>
    </row>
    <row r="8" spans="1:9" ht="45">
      <c r="A8" s="13"/>
      <c r="B8" s="13"/>
      <c r="C8" s="13"/>
      <c r="D8" s="76" t="s">
        <v>109</v>
      </c>
      <c r="E8" s="94"/>
      <c r="F8" s="94"/>
      <c r="G8" s="94"/>
      <c r="H8" s="94"/>
    </row>
    <row r="9" spans="1:9">
      <c r="D9" s="17"/>
    </row>
    <row r="10" spans="1:9" ht="45">
      <c r="A10" s="63" t="str">
        <f>$A$5</f>
        <v>II.</v>
      </c>
      <c r="B10" s="63" t="str">
        <f ca="1">$B$5</f>
        <v>7.</v>
      </c>
      <c r="C10" s="63">
        <f>COUNT($C$5:C9)+1</f>
        <v>1</v>
      </c>
      <c r="D10" s="89" t="s">
        <v>244</v>
      </c>
      <c r="I10" s="113"/>
    </row>
    <row r="11" spans="1:9">
      <c r="D11" s="93" t="s">
        <v>145</v>
      </c>
      <c r="E11" s="103"/>
      <c r="F11" s="104"/>
      <c r="G11" s="104"/>
      <c r="H11" s="104"/>
    </row>
    <row r="12" spans="1:9">
      <c r="C12" s="63" t="s">
        <v>103</v>
      </c>
      <c r="D12" s="110" t="s">
        <v>111</v>
      </c>
      <c r="E12" s="82" t="s">
        <v>52</v>
      </c>
      <c r="F12" s="11">
        <v>484</v>
      </c>
      <c r="G12" s="83"/>
      <c r="H12" s="86">
        <f>F12*G12</f>
        <v>0</v>
      </c>
    </row>
    <row r="13" spans="1:9">
      <c r="C13" s="63" t="s">
        <v>104</v>
      </c>
      <c r="D13" s="93" t="s">
        <v>137</v>
      </c>
      <c r="E13" s="82" t="s">
        <v>52</v>
      </c>
      <c r="F13" s="11">
        <v>288.2</v>
      </c>
      <c r="G13" s="83"/>
      <c r="H13" s="86">
        <f>F13*G13</f>
        <v>0</v>
      </c>
    </row>
    <row r="15" spans="1:9" s="13" customFormat="1">
      <c r="A15" s="65" t="str">
        <f>$A$5</f>
        <v>II.</v>
      </c>
      <c r="B15" s="66" t="str">
        <f ca="1">$B$5</f>
        <v>7.</v>
      </c>
      <c r="C15" s="64"/>
      <c r="D15" s="20" t="s">
        <v>1</v>
      </c>
      <c r="E15" s="20"/>
      <c r="F15" s="71"/>
      <c r="G15" s="71"/>
      <c r="H15" s="21">
        <f>SUM(H9:H14)</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H13"/>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84" t="s">
        <v>46</v>
      </c>
      <c r="B1" s="185"/>
      <c r="C1" s="186"/>
      <c r="D1" s="22" t="s">
        <v>43</v>
      </c>
      <c r="E1" s="22" t="s">
        <v>47</v>
      </c>
      <c r="F1" s="23" t="s">
        <v>0</v>
      </c>
      <c r="G1" s="23" t="s">
        <v>44</v>
      </c>
      <c r="H1" s="23" t="s">
        <v>45</v>
      </c>
    </row>
    <row r="3" spans="1:8" s="60" customFormat="1">
      <c r="A3" s="61" t="s">
        <v>40</v>
      </c>
      <c r="B3" s="62"/>
      <c r="C3" s="62"/>
      <c r="D3" s="58" t="s">
        <v>4</v>
      </c>
      <c r="E3" s="58"/>
      <c r="F3" s="58"/>
      <c r="G3" s="58"/>
      <c r="H3" s="59"/>
    </row>
    <row r="5" spans="1:8" s="47" customFormat="1">
      <c r="A5" s="67" t="str">
        <f>$A$3</f>
        <v>II.</v>
      </c>
      <c r="B5" s="68" t="str">
        <f ca="1">_xlfn.SHEET()-9&amp;"."</f>
        <v>8.</v>
      </c>
      <c r="C5" s="68"/>
      <c r="D5" s="69" t="s">
        <v>34</v>
      </c>
      <c r="E5" s="69"/>
      <c r="F5" s="69"/>
      <c r="G5" s="69"/>
      <c r="H5" s="70"/>
    </row>
    <row r="7" spans="1:8">
      <c r="A7" s="13"/>
      <c r="B7" s="13"/>
      <c r="C7" s="13"/>
      <c r="D7" s="76" t="s">
        <v>108</v>
      </c>
      <c r="E7" s="94"/>
      <c r="F7" s="94"/>
      <c r="G7" s="94"/>
      <c r="H7" s="94"/>
    </row>
    <row r="8" spans="1:8" ht="45">
      <c r="A8" s="13"/>
      <c r="B8" s="13"/>
      <c r="C8" s="13"/>
      <c r="D8" s="76" t="s">
        <v>109</v>
      </c>
      <c r="E8" s="94"/>
      <c r="F8" s="94"/>
      <c r="G8" s="94"/>
      <c r="H8" s="94"/>
    </row>
    <row r="10" spans="1:8" ht="45">
      <c r="A10" s="63" t="str">
        <f>$A$5</f>
        <v>II.</v>
      </c>
      <c r="B10" s="63" t="str">
        <f ca="1">$B$5</f>
        <v>8.</v>
      </c>
      <c r="C10" s="63">
        <f>COUNT($C$5:C9)+1</f>
        <v>1</v>
      </c>
      <c r="D10" s="73" t="s">
        <v>112</v>
      </c>
      <c r="E10" s="90"/>
      <c r="F10" s="90"/>
      <c r="G10" s="90"/>
      <c r="H10" s="90"/>
    </row>
    <row r="11" spans="1:8">
      <c r="D11" s="73" t="s">
        <v>113</v>
      </c>
      <c r="E11" s="87" t="s">
        <v>52</v>
      </c>
      <c r="F11" s="88">
        <v>262.60000000000002</v>
      </c>
      <c r="G11" s="88"/>
      <c r="H11" s="88">
        <f>F11*G11</f>
        <v>0</v>
      </c>
    </row>
    <row r="13" spans="1:8" s="13" customFormat="1">
      <c r="A13" s="65" t="str">
        <f>$A$5</f>
        <v>II.</v>
      </c>
      <c r="B13" s="66" t="str">
        <f ca="1">$B$5</f>
        <v>8.</v>
      </c>
      <c r="C13" s="64"/>
      <c r="D13" s="20" t="s">
        <v>1</v>
      </c>
      <c r="E13" s="20"/>
      <c r="F13" s="71"/>
      <c r="G13" s="71"/>
      <c r="H13" s="21">
        <f>SUM(H10:H12)</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446A4-FDF1-4F5E-9B99-CED5ABF1EF52}">
  <sheetPr>
    <tabColor rgb="FF92D050"/>
  </sheetPr>
  <dimension ref="A1:H35"/>
  <sheetViews>
    <sheetView view="pageBreakPreview" zoomScaleNormal="100" zoomScaleSheetLayoutView="100" workbookViewId="0">
      <selection activeCell="D5" sqref="D5"/>
    </sheetView>
  </sheetViews>
  <sheetFormatPr defaultRowHeight="11.25"/>
  <cols>
    <col min="1" max="3" width="3.140625" style="121" customWidth="1"/>
    <col min="4" max="4" width="42.7109375" style="122" customWidth="1"/>
    <col min="5" max="5" width="6.7109375" style="100" customWidth="1"/>
    <col min="6" max="7" width="8.7109375" style="105" customWidth="1"/>
    <col min="8" max="8" width="12.7109375" style="105" customWidth="1"/>
    <col min="9" max="9" width="9.140625" style="99"/>
    <col min="10" max="10" width="9.140625" style="99" customWidth="1"/>
    <col min="11" max="16384" width="9.140625" style="99"/>
  </cols>
  <sheetData>
    <row r="1" spans="1:8" s="137" customFormat="1" ht="16.5">
      <c r="A1" s="189" t="s">
        <v>46</v>
      </c>
      <c r="B1" s="190"/>
      <c r="C1" s="191"/>
      <c r="D1" s="135" t="s">
        <v>43</v>
      </c>
      <c r="E1" s="135" t="s">
        <v>47</v>
      </c>
      <c r="F1" s="136" t="s">
        <v>0</v>
      </c>
      <c r="G1" s="136" t="s">
        <v>44</v>
      </c>
      <c r="H1" s="136" t="s">
        <v>45</v>
      </c>
    </row>
    <row r="3" spans="1:8" s="142" customFormat="1">
      <c r="A3" s="138" t="s">
        <v>152</v>
      </c>
      <c r="B3" s="139"/>
      <c r="C3" s="139"/>
      <c r="D3" s="140" t="s">
        <v>164</v>
      </c>
      <c r="E3" s="140"/>
      <c r="F3" s="140"/>
      <c r="G3" s="140"/>
      <c r="H3" s="141"/>
    </row>
    <row r="5" spans="1:8" s="147" customFormat="1">
      <c r="A5" s="143" t="str">
        <f>$A$3</f>
        <v>III.</v>
      </c>
      <c r="B5" s="144" t="s">
        <v>163</v>
      </c>
      <c r="C5" s="144"/>
      <c r="D5" s="145" t="s">
        <v>162</v>
      </c>
      <c r="E5" s="145"/>
      <c r="F5" s="145"/>
      <c r="G5" s="145"/>
      <c r="H5" s="146"/>
    </row>
    <row r="7" spans="1:8">
      <c r="A7" s="148"/>
      <c r="B7" s="148"/>
      <c r="C7" s="148"/>
      <c r="D7" s="92" t="s">
        <v>108</v>
      </c>
      <c r="E7" s="149"/>
      <c r="F7" s="149"/>
      <c r="G7" s="149"/>
      <c r="H7" s="149"/>
    </row>
    <row r="8" spans="1:8" ht="45">
      <c r="A8" s="148"/>
      <c r="B8" s="148"/>
      <c r="C8" s="148"/>
      <c r="D8" s="92" t="s">
        <v>109</v>
      </c>
      <c r="E8" s="149"/>
      <c r="F8" s="149"/>
      <c r="G8" s="149"/>
      <c r="H8" s="149"/>
    </row>
    <row r="9" spans="1:8">
      <c r="D9" s="89"/>
      <c r="E9" s="150"/>
      <c r="F9" s="150"/>
      <c r="G9" s="150"/>
      <c r="H9" s="150"/>
    </row>
    <row r="10" spans="1:8" ht="33.75">
      <c r="A10" s="99" t="str">
        <f>$A$5</f>
        <v>III.</v>
      </c>
      <c r="B10" s="99" t="str">
        <f>$B$5</f>
        <v>1.</v>
      </c>
      <c r="C10" s="99">
        <f>COUNT($C$5:C9)+1</f>
        <v>1</v>
      </c>
      <c r="D10" s="109" t="s">
        <v>156</v>
      </c>
    </row>
    <row r="11" spans="1:8" ht="33.75">
      <c r="A11" s="99"/>
      <c r="B11" s="99"/>
      <c r="C11" s="99"/>
      <c r="D11" s="89" t="s">
        <v>154</v>
      </c>
      <c r="F11" s="98"/>
      <c r="H11" s="98"/>
    </row>
    <row r="12" spans="1:8">
      <c r="A12" s="99"/>
      <c r="B12" s="99"/>
      <c r="C12" s="99"/>
      <c r="D12" s="109" t="s">
        <v>106</v>
      </c>
      <c r="E12" s="100" t="s">
        <v>52</v>
      </c>
      <c r="F12" s="105">
        <v>224</v>
      </c>
      <c r="H12" s="105">
        <f>F12*G12</f>
        <v>0</v>
      </c>
    </row>
    <row r="13" spans="1:8">
      <c r="A13" s="99"/>
      <c r="B13" s="99"/>
      <c r="C13" s="99"/>
      <c r="D13" s="89"/>
      <c r="E13" s="150"/>
      <c r="F13" s="150"/>
      <c r="G13" s="150"/>
      <c r="H13" s="150"/>
    </row>
    <row r="14" spans="1:8" ht="33.75">
      <c r="A14" s="99" t="str">
        <f>$A$5</f>
        <v>III.</v>
      </c>
      <c r="B14" s="99" t="str">
        <f>$B$5</f>
        <v>1.</v>
      </c>
      <c r="C14" s="99">
        <f>COUNT($C$5:C13)+1</f>
        <v>2</v>
      </c>
      <c r="D14" s="89" t="s">
        <v>198</v>
      </c>
      <c r="E14" s="99"/>
      <c r="F14" s="99"/>
      <c r="G14" s="99"/>
      <c r="H14" s="99"/>
    </row>
    <row r="15" spans="1:8" ht="22.5">
      <c r="A15" s="99"/>
      <c r="B15" s="99"/>
      <c r="C15" s="99"/>
      <c r="D15" s="89" t="s">
        <v>117</v>
      </c>
      <c r="F15" s="98"/>
      <c r="G15" s="98"/>
      <c r="H15" s="98"/>
    </row>
    <row r="16" spans="1:8">
      <c r="A16" s="99"/>
      <c r="B16" s="99"/>
      <c r="C16" s="99"/>
      <c r="D16" s="89" t="s">
        <v>118</v>
      </c>
      <c r="E16" s="100" t="s">
        <v>32</v>
      </c>
      <c r="F16" s="98">
        <v>565</v>
      </c>
      <c r="G16" s="98"/>
      <c r="H16" s="98">
        <f>F16*G16</f>
        <v>0</v>
      </c>
    </row>
    <row r="17" spans="1:8">
      <c r="A17" s="99"/>
      <c r="B17" s="99"/>
      <c r="C17" s="99"/>
      <c r="D17" s="89"/>
    </row>
    <row r="18" spans="1:8">
      <c r="A18" s="15" t="str">
        <f>$A$5</f>
        <v>III.</v>
      </c>
      <c r="B18" s="15" t="str">
        <f>$B$5</f>
        <v>1.</v>
      </c>
      <c r="C18" s="15">
        <f>COUNT($C$5:C17)+1</f>
        <v>3</v>
      </c>
      <c r="D18" s="17" t="s">
        <v>193</v>
      </c>
      <c r="E18" s="10"/>
      <c r="F18" s="16"/>
      <c r="G18" s="16"/>
      <c r="H18" s="16"/>
    </row>
    <row r="19" spans="1:8" ht="56.25">
      <c r="A19" s="15"/>
      <c r="B19" s="15"/>
      <c r="C19" s="15"/>
      <c r="D19" s="17" t="s">
        <v>231</v>
      </c>
      <c r="E19" s="10"/>
      <c r="F19" s="16"/>
      <c r="G19" s="16"/>
      <c r="H19" s="16"/>
    </row>
    <row r="20" spans="1:8" ht="22.5">
      <c r="A20" s="15"/>
      <c r="B20" s="15"/>
      <c r="C20" s="15"/>
      <c r="D20" s="101" t="s">
        <v>120</v>
      </c>
      <c r="E20" s="10"/>
      <c r="F20" s="16"/>
      <c r="G20" s="16"/>
      <c r="H20" s="16"/>
    </row>
    <row r="21" spans="1:8">
      <c r="A21" s="15"/>
      <c r="B21" s="15"/>
      <c r="C21" s="15"/>
      <c r="D21" s="101" t="s">
        <v>119</v>
      </c>
      <c r="E21" s="100" t="s">
        <v>32</v>
      </c>
      <c r="F21" s="16">
        <v>501.4</v>
      </c>
      <c r="G21" s="16"/>
      <c r="H21" s="16">
        <f>F21*G21</f>
        <v>0</v>
      </c>
    </row>
    <row r="22" spans="1:8">
      <c r="A22" s="15"/>
      <c r="B22" s="15"/>
      <c r="C22" s="15"/>
      <c r="D22" s="17"/>
      <c r="E22" s="10"/>
      <c r="F22" s="16"/>
      <c r="G22" s="16"/>
      <c r="H22" s="16"/>
    </row>
    <row r="23" spans="1:8">
      <c r="A23" s="15" t="str">
        <f>$A$5</f>
        <v>III.</v>
      </c>
      <c r="B23" s="15" t="str">
        <f>$B$5</f>
        <v>1.</v>
      </c>
      <c r="C23" s="15">
        <f>COUNT($C$5:C22)+1</f>
        <v>4</v>
      </c>
      <c r="D23" s="17" t="s">
        <v>234</v>
      </c>
      <c r="E23" s="10"/>
      <c r="F23" s="16"/>
      <c r="G23" s="16"/>
      <c r="H23" s="16"/>
    </row>
    <row r="24" spans="1:8" ht="101.25">
      <c r="A24" s="15"/>
      <c r="B24" s="15"/>
      <c r="C24" s="15"/>
      <c r="D24" s="17" t="s">
        <v>194</v>
      </c>
      <c r="E24" s="10"/>
      <c r="F24" s="16"/>
      <c r="G24" s="16"/>
      <c r="H24" s="16"/>
    </row>
    <row r="25" spans="1:8">
      <c r="A25" s="15"/>
      <c r="B25" s="15"/>
      <c r="C25" s="15"/>
      <c r="D25" s="17" t="s">
        <v>195</v>
      </c>
      <c r="E25" s="10" t="s">
        <v>196</v>
      </c>
      <c r="F25" s="16">
        <v>1090</v>
      </c>
      <c r="G25" s="16"/>
      <c r="H25" s="16">
        <f>F25*G25</f>
        <v>0</v>
      </c>
    </row>
    <row r="26" spans="1:8">
      <c r="A26" s="15"/>
      <c r="B26" s="15"/>
      <c r="C26" s="15"/>
      <c r="D26" s="17"/>
      <c r="E26" s="10"/>
      <c r="F26" s="16"/>
      <c r="G26" s="16"/>
      <c r="H26" s="16"/>
    </row>
    <row r="27" spans="1:8">
      <c r="A27" s="15" t="str">
        <f>$A$5</f>
        <v>III.</v>
      </c>
      <c r="B27" s="15" t="str">
        <f>$B$5</f>
        <v>1.</v>
      </c>
      <c r="C27" s="15">
        <f>COUNT($C$5:C26)+1</f>
        <v>5</v>
      </c>
      <c r="D27" s="17" t="s">
        <v>233</v>
      </c>
      <c r="E27" s="10"/>
      <c r="F27" s="16"/>
      <c r="G27" s="16"/>
      <c r="H27" s="16"/>
    </row>
    <row r="28" spans="1:8" s="179" customFormat="1" ht="90">
      <c r="A28" s="84"/>
      <c r="B28" s="84"/>
      <c r="C28" s="84"/>
      <c r="D28" s="80" t="s">
        <v>197</v>
      </c>
    </row>
    <row r="29" spans="1:8" s="179" customFormat="1">
      <c r="A29" s="84"/>
      <c r="B29" s="84"/>
      <c r="C29" s="84"/>
      <c r="D29" s="80" t="s">
        <v>195</v>
      </c>
      <c r="E29" s="82" t="s">
        <v>196</v>
      </c>
      <c r="F29" s="83">
        <v>1090</v>
      </c>
      <c r="G29" s="83"/>
      <c r="H29" s="83">
        <f>F29*G29</f>
        <v>0</v>
      </c>
    </row>
    <row r="30" spans="1:8" s="179" customFormat="1">
      <c r="A30" s="84"/>
      <c r="B30" s="84"/>
      <c r="C30" s="84"/>
      <c r="D30" s="80"/>
      <c r="E30" s="82"/>
      <c r="F30" s="83"/>
      <c r="G30" s="83"/>
      <c r="H30" s="83"/>
    </row>
    <row r="31" spans="1:8" s="179" customFormat="1">
      <c r="A31" s="15" t="str">
        <f>$A$5</f>
        <v>III.</v>
      </c>
      <c r="B31" s="15" t="str">
        <f>$B$5</f>
        <v>1.</v>
      </c>
      <c r="C31" s="15">
        <f>COUNT($C$5:C30)+1</f>
        <v>6</v>
      </c>
      <c r="D31" s="17" t="s">
        <v>232</v>
      </c>
      <c r="E31" s="10"/>
      <c r="F31" s="16"/>
      <c r="G31" s="16"/>
      <c r="H31" s="16"/>
    </row>
    <row r="32" spans="1:8" s="179" customFormat="1" ht="56.25">
      <c r="A32" s="15"/>
      <c r="B32" s="15"/>
      <c r="C32" s="15"/>
      <c r="D32" s="17" t="s">
        <v>235</v>
      </c>
      <c r="E32" s="10"/>
      <c r="F32" s="16"/>
      <c r="G32" s="16"/>
      <c r="H32" s="16"/>
    </row>
    <row r="33" spans="1:8" s="179" customFormat="1">
      <c r="A33" s="15"/>
      <c r="B33" s="15"/>
      <c r="C33" s="15"/>
      <c r="D33" s="17" t="s">
        <v>218</v>
      </c>
      <c r="E33" s="10" t="s">
        <v>50</v>
      </c>
      <c r="F33" s="16">
        <v>148</v>
      </c>
      <c r="G33" s="16"/>
      <c r="H33" s="16">
        <f>F33*G33</f>
        <v>0</v>
      </c>
    </row>
    <row r="35" spans="1:8" s="148" customFormat="1">
      <c r="A35" s="151" t="str">
        <f>$A$5</f>
        <v>III.</v>
      </c>
      <c r="B35" s="152" t="str">
        <f>$B$5</f>
        <v>1.</v>
      </c>
      <c r="C35" s="153"/>
      <c r="D35" s="154" t="s">
        <v>1</v>
      </c>
      <c r="E35" s="154"/>
      <c r="F35" s="155"/>
      <c r="G35" s="155"/>
      <c r="H35" s="156">
        <f>SUM(H10:H34)</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rowBreaks count="1" manualBreakCount="1">
    <brk id="30"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18</vt:i4>
      </vt:variant>
      <vt:variant>
        <vt:lpstr>Imenovani rasponi</vt:lpstr>
      </vt:variant>
      <vt:variant>
        <vt:i4>33</vt:i4>
      </vt:variant>
    </vt:vector>
  </HeadingPairs>
  <TitlesOfParts>
    <vt:vector size="51" baseType="lpstr">
      <vt:lpstr>NASLOVNICA</vt:lpstr>
      <vt:lpstr>OPĆI UVJETI</vt:lpstr>
      <vt:lpstr>REKAPITULACIJA</vt:lpstr>
      <vt:lpstr>I.1 PRIPREMNI</vt:lpstr>
      <vt:lpstr>I.2 UKLANJANJA</vt:lpstr>
      <vt:lpstr>I.3 ZEMLJANI</vt:lpstr>
      <vt:lpstr>I.4 BETONSKI</vt:lpstr>
      <vt:lpstr>I.5 ARMIRACKI</vt:lpstr>
      <vt:lpstr>I.6 ZIDARSKI</vt:lpstr>
      <vt:lpstr>II.1 IZOLATERSKI</vt:lpstr>
      <vt:lpstr>II.2 KROVOPOKRIVACKI</vt:lpstr>
      <vt:lpstr>II.3 FASADERSKI</vt:lpstr>
      <vt:lpstr>II.4 LIMARSKI</vt:lpstr>
      <vt:lpstr>II.5 ZAVRSNI ZIDARSKI</vt:lpstr>
      <vt:lpstr>II.6 BRAVARSKI-OTVORI</vt:lpstr>
      <vt:lpstr>II.7 SOBOSLIKARSKI</vt:lpstr>
      <vt:lpstr>II.8 ZAVRSNI</vt:lpstr>
      <vt:lpstr>VANJSKE POV.</vt:lpstr>
      <vt:lpstr>'I.1 PRIPREMNI'!Ispis_naslova</vt:lpstr>
      <vt:lpstr>'I.2 UKLANJANJA'!Ispis_naslova</vt:lpstr>
      <vt:lpstr>'I.3 ZEMLJANI'!Ispis_naslova</vt:lpstr>
      <vt:lpstr>'I.4 BETONSKI'!Ispis_naslova</vt:lpstr>
      <vt:lpstr>'I.5 ARMIRACKI'!Ispis_naslova</vt:lpstr>
      <vt:lpstr>'I.6 ZIDARSKI'!Ispis_naslova</vt:lpstr>
      <vt:lpstr>'II.1 IZOLATERSKI'!Ispis_naslova</vt:lpstr>
      <vt:lpstr>'II.2 KROVOPOKRIVACKI'!Ispis_naslova</vt:lpstr>
      <vt:lpstr>'II.3 FASADERSKI'!Ispis_naslova</vt:lpstr>
      <vt:lpstr>'II.4 LIMARSKI'!Ispis_naslova</vt:lpstr>
      <vt:lpstr>'II.5 ZAVRSNI ZIDARSKI'!Ispis_naslova</vt:lpstr>
      <vt:lpstr>'II.6 BRAVARSKI-OTVORI'!Ispis_naslova</vt:lpstr>
      <vt:lpstr>'II.7 SOBOSLIKARSKI'!Ispis_naslova</vt:lpstr>
      <vt:lpstr>'II.8 ZAVRSNI'!Ispis_naslova</vt:lpstr>
      <vt:lpstr>'VANJSKE POV.'!Ispis_naslova</vt:lpstr>
      <vt:lpstr>'I.1 PRIPREMNI'!Podrucje_ispisa</vt:lpstr>
      <vt:lpstr>'I.2 UKLANJANJA'!Podrucje_ispisa</vt:lpstr>
      <vt:lpstr>'I.3 ZEMLJANI'!Podrucje_ispisa</vt:lpstr>
      <vt:lpstr>'I.4 BETONSKI'!Podrucje_ispisa</vt:lpstr>
      <vt:lpstr>'I.5 ARMIRACKI'!Podrucje_ispisa</vt:lpstr>
      <vt:lpstr>'I.6 ZIDARSKI'!Podrucje_ispisa</vt:lpstr>
      <vt:lpstr>'II.1 IZOLATERSKI'!Podrucje_ispisa</vt:lpstr>
      <vt:lpstr>'II.2 KROVOPOKRIVACKI'!Podrucje_ispisa</vt:lpstr>
      <vt:lpstr>'II.3 FASADERSKI'!Podrucje_ispisa</vt:lpstr>
      <vt:lpstr>'II.4 LIMARSKI'!Podrucje_ispisa</vt:lpstr>
      <vt:lpstr>'II.5 ZAVRSNI ZIDARSKI'!Podrucje_ispisa</vt:lpstr>
      <vt:lpstr>'II.6 BRAVARSKI-OTVORI'!Podrucje_ispisa</vt:lpstr>
      <vt:lpstr>'II.7 SOBOSLIKARSKI'!Podrucje_ispisa</vt:lpstr>
      <vt:lpstr>'II.8 ZAVRSNI'!Podrucje_ispisa</vt:lpstr>
      <vt:lpstr>NASLOVNICA!Podrucje_ispisa</vt:lpstr>
      <vt:lpstr>'OPĆI UVJETI'!Podrucje_ispisa</vt:lpstr>
      <vt:lpstr>REKAPITULACIJA!Podrucje_ispisa</vt:lpstr>
      <vt:lpstr>'VANJSKE POV.'!Podrucje_ispisa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dc:creator>
  <cp:lastModifiedBy>Korisnik</cp:lastModifiedBy>
  <cp:lastPrinted>2021-05-28T20:52:48Z</cp:lastPrinted>
  <dcterms:created xsi:type="dcterms:W3CDTF">2016-07-08T17:32:52Z</dcterms:created>
  <dcterms:modified xsi:type="dcterms:W3CDTF">2022-02-03T14:59:22Z</dcterms:modified>
</cp:coreProperties>
</file>